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\общая\Инвестпрограмма\Госуслуги\ИП на 2021\"/>
    </mc:Choice>
  </mc:AlternateContent>
  <bookViews>
    <workbookView xWindow="0" yWindow="0" windowWidth="28800" windowHeight="12000" tabRatio="752" activeTab="10"/>
  </bookViews>
  <sheets>
    <sheet name="10 прил" sheetId="88" r:id="rId1"/>
    <sheet name="11 прил" sheetId="165" r:id="rId2"/>
    <sheet name="12 прил" sheetId="166" r:id="rId3"/>
    <sheet name="13 прил" sheetId="170" r:id="rId4"/>
    <sheet name="14 прил" sheetId="81" r:id="rId5"/>
    <sheet name="15 прил" sheetId="167" r:id="rId6"/>
    <sheet name="16 прил" sheetId="171" r:id="rId7"/>
    <sheet name="17 прил" sheetId="199" r:id="rId8"/>
    <sheet name="18 прил" sheetId="82" r:id="rId9"/>
    <sheet name="19 прил" sheetId="200" r:id="rId10"/>
    <sheet name="20 прил" sheetId="201" r:id="rId11"/>
    <sheet name="20 График Финансирования" sheetId="191" state="hidden" r:id="rId12"/>
    <sheet name="21 График освоения" sheetId="193" state="hidden" r:id="rId13"/>
    <sheet name="22 График ввод мощности" sheetId="192" state="hidden" r:id="rId14"/>
    <sheet name="23 График вывод" sheetId="194" state="hidden" r:id="rId15"/>
    <sheet name="8 Расширение проп способ" sheetId="178" state="hidden" r:id="rId16"/>
    <sheet name="24 План ГКПЗ" sheetId="195" state="hidden" r:id="rId17"/>
  </sheets>
  <externalReferences>
    <externalReference r:id="rId18"/>
    <externalReference r:id="rId19"/>
  </externalReferences>
  <definedNames>
    <definedName name="_xlnm._FilterDatabase" localSheetId="0" hidden="1">'10 прил'!#REF!</definedName>
    <definedName name="_xlnm._FilterDatabase" localSheetId="1" hidden="1">'11 прил'!$A$20:$BS$37</definedName>
    <definedName name="_xlnm._FilterDatabase" localSheetId="5" hidden="1">'15 прил'!$E$24:$E$37</definedName>
    <definedName name="_xlnm._FilterDatabase" localSheetId="8" hidden="1">'18 прил'!$A$19:$AS$36</definedName>
    <definedName name="anscount" hidden="1">1</definedName>
    <definedName name="KOTLODERJ_LIST">[1]Справочники!$E$9:$E$13</definedName>
    <definedName name="logical">[1]TEHSHEET!$K$2:$K$3</definedName>
    <definedName name="nov_tariff">[1]Титульный!$F$12</definedName>
    <definedName name="P19_T1_Protect" hidden="1">P5_T1_Protect,P6_T1_Protect,P7_T1_Protect,P8_T1_Protect,P9_T1_Protect,P10_T1_Protect,P11_T1_Protect,P12_T1_Protect,P13_T1_Protect,P14_T1_Protect</definedName>
    <definedName name="period_list">[1]TEHSHEET!$N$2:$N$7</definedName>
    <definedName name="pIns_List11_1">'[2]Приложение 2.12'!#REF!</definedName>
    <definedName name="pIns_List11_2">'[2]Приложение 2.12'!#REF!</definedName>
    <definedName name="pIns_List11_3">'[2]Приложение 2.12'!#REF!</definedName>
    <definedName name="pIns_List12_1">#REF!</definedName>
    <definedName name="pIns_List12_2">#REF!</definedName>
    <definedName name="pIns_List12_3">#REF!</definedName>
    <definedName name="PROT_22">P3_PROT_22,P4_PROT_22,P5_PROT_22</definedName>
    <definedName name="region_name">[1]Титульный!$F$8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ue_List11_165">'[2]Приложение 2.12'!#REF!</definedName>
    <definedName name="ue_List11_166">'[2]Приложение 2.12'!#REF!</definedName>
    <definedName name="ue_List11_167">'[2]Приложение 2.12'!#REF!</definedName>
    <definedName name="ue_List11_179">'[2]Приложение 2.12'!#REF!</definedName>
    <definedName name="ue_List12_165">#REF!</definedName>
    <definedName name="ue_List12_166">#REF!</definedName>
    <definedName name="ue_List12_167">#REF!</definedName>
    <definedName name="ue_List12_179">#REF!</definedName>
    <definedName name="version">[1]Инструкция!$B$3</definedName>
    <definedName name="_xlnm.Print_Area" localSheetId="0">'10 прил'!$A$1:$T$19</definedName>
    <definedName name="_xlnm.Print_Area" localSheetId="1">'11 прил'!$A$1:$W$21</definedName>
    <definedName name="_xlnm.Print_Area" localSheetId="2">'12 прил'!$A$1:$V$20</definedName>
    <definedName name="_xlnm.Print_Area" localSheetId="3">'13 прил'!$A$1:$BZ$21</definedName>
    <definedName name="_xlnm.Print_Area" localSheetId="4">'14 прил'!$A$1:$AH$37</definedName>
    <definedName name="_xlnm.Print_Area" localSheetId="5">'15 прил'!$A$1:$BW$21</definedName>
    <definedName name="_xlnm.Print_Area" localSheetId="6">'16 прил'!$A$1:$BH$21</definedName>
    <definedName name="_xlnm.Print_Area" localSheetId="8">'18 прил'!$A$1:$Z$36</definedName>
    <definedName name="_xlnm.Print_Area" localSheetId="11">'20 График Финансирования'!$A$1:$AH$21</definedName>
    <definedName name="_xlnm.Print_Area" localSheetId="12">'21 График освоения'!$A$1:$S$19</definedName>
    <definedName name="_xlnm.Print_Area" localSheetId="13">'22 График ввод мощности'!$A$1:$AL$22</definedName>
    <definedName name="_xlnm.Print_Area" localSheetId="14">'23 График вывод'!$A$1:$AC$22</definedName>
    <definedName name="_xlnm.Print_Area" localSheetId="16">'24 План ГКПЗ'!$A$1:$T$17</definedName>
    <definedName name="_xlnm.Print_Area" localSheetId="15">'8 Расширение проп способ'!$A$1:$V$21</definedName>
  </definedNames>
  <calcPr calcId="191029"/>
</workbook>
</file>

<file path=xl/calcChain.xml><?xml version="1.0" encoding="utf-8"?>
<calcChain xmlns="http://schemas.openxmlformats.org/spreadsheetml/2006/main">
  <c r="K39" i="166" l="1"/>
  <c r="E400" i="201"/>
  <c r="D21" i="165"/>
  <c r="M38" i="165"/>
  <c r="L38" i="165"/>
  <c r="L21" i="165" s="1"/>
  <c r="L40" i="165"/>
  <c r="L39" i="165"/>
  <c r="G21" i="165"/>
  <c r="T27" i="165"/>
  <c r="D195" i="201"/>
  <c r="D194" i="201"/>
  <c r="D68" i="201"/>
  <c r="D190" i="201"/>
  <c r="D344" i="201"/>
  <c r="D210" i="201"/>
  <c r="D343" i="201"/>
  <c r="D340" i="201"/>
  <c r="E340" i="201"/>
  <c r="E350" i="201"/>
  <c r="F432" i="201"/>
  <c r="E115" i="201" l="1"/>
  <c r="D155" i="201"/>
  <c r="E154" i="201"/>
  <c r="E158" i="201" s="1"/>
  <c r="E155" i="201"/>
  <c r="D432" i="201"/>
  <c r="D44" i="201" l="1"/>
  <c r="D29" i="201"/>
  <c r="D123" i="201"/>
  <c r="D138" i="201" s="1"/>
  <c r="D80" i="201"/>
  <c r="D87" i="201"/>
  <c r="E87" i="201"/>
  <c r="D60" i="201"/>
  <c r="D75" i="201"/>
  <c r="D108" i="201"/>
  <c r="D67" i="201"/>
  <c r="D70" i="201"/>
  <c r="D69" i="201"/>
  <c r="D57" i="201"/>
  <c r="E145" i="201"/>
  <c r="E103" i="201"/>
  <c r="E96" i="201" s="1"/>
  <c r="E75" i="201"/>
  <c r="E38" i="201"/>
  <c r="E52" i="201" s="1"/>
  <c r="E95" i="201" s="1"/>
  <c r="E69" i="201"/>
  <c r="E68" i="201"/>
  <c r="E60" i="201"/>
  <c r="E57" i="201"/>
  <c r="AM39" i="82"/>
  <c r="AL39" i="82"/>
  <c r="Q39" i="82"/>
  <c r="P39" i="82"/>
  <c r="O39" i="82"/>
  <c r="N39" i="82"/>
  <c r="AS37" i="82"/>
  <c r="AR37" i="82"/>
  <c r="AQ37" i="82"/>
  <c r="AP37" i="82"/>
  <c r="AO37" i="82"/>
  <c r="AN37" i="82"/>
  <c r="AK37" i="82"/>
  <c r="AJ37" i="82"/>
  <c r="AI37" i="82"/>
  <c r="AH37" i="82"/>
  <c r="AG37" i="82"/>
  <c r="AF37" i="82"/>
  <c r="AE37" i="82"/>
  <c r="AD37" i="82"/>
  <c r="AC37" i="82"/>
  <c r="AB37" i="82"/>
  <c r="AA37" i="82"/>
  <c r="Z37" i="82"/>
  <c r="Y37" i="82"/>
  <c r="X37" i="82"/>
  <c r="W37" i="82"/>
  <c r="V37" i="82"/>
  <c r="U37" i="82"/>
  <c r="T37" i="82"/>
  <c r="S37" i="82"/>
  <c r="R37" i="82"/>
  <c r="M37" i="82"/>
  <c r="L37" i="82"/>
  <c r="K37" i="82"/>
  <c r="J37" i="82"/>
  <c r="I37" i="82"/>
  <c r="H37" i="82"/>
  <c r="G37" i="82"/>
  <c r="F37" i="82"/>
  <c r="E37" i="82"/>
  <c r="D37" i="82"/>
  <c r="L38" i="199"/>
  <c r="G38" i="199" s="1"/>
  <c r="N39" i="166"/>
  <c r="N37" i="166" s="1"/>
  <c r="J38" i="166"/>
  <c r="T38" i="166" s="1"/>
  <c r="W39" i="165"/>
  <c r="V40" i="165"/>
  <c r="W40" i="165" s="1"/>
  <c r="K38" i="88"/>
  <c r="L39" i="166" s="1"/>
  <c r="L37" i="166" s="1"/>
  <c r="M38" i="88"/>
  <c r="J38" i="88"/>
  <c r="R38" i="88" s="1"/>
  <c r="J37" i="88"/>
  <c r="H37" i="88" s="1"/>
  <c r="H36" i="88" s="1"/>
  <c r="I37" i="88"/>
  <c r="G37" i="88" s="1"/>
  <c r="D38" i="199" s="1"/>
  <c r="F38" i="88"/>
  <c r="G40" i="165" s="1"/>
  <c r="F37" i="88"/>
  <c r="G39" i="165" s="1"/>
  <c r="T39" i="165" s="1"/>
  <c r="D38" i="88"/>
  <c r="D39" i="199" s="1"/>
  <c r="AD39" i="199" s="1"/>
  <c r="D37" i="88"/>
  <c r="AY39" i="199"/>
  <c r="AT39" i="199"/>
  <c r="AO39" i="199"/>
  <c r="AJ39" i="199"/>
  <c r="AI39" i="199"/>
  <c r="AH39" i="199"/>
  <c r="AG39" i="199"/>
  <c r="AF39" i="199"/>
  <c r="Y39" i="199"/>
  <c r="T39" i="199"/>
  <c r="O39" i="199"/>
  <c r="AY38" i="199"/>
  <c r="AY37" i="199" s="1"/>
  <c r="AT38" i="199"/>
  <c r="AO38" i="199"/>
  <c r="AJ38" i="199"/>
  <c r="AI38" i="199"/>
  <c r="AH38" i="199"/>
  <c r="AG38" i="199"/>
  <c r="AF38" i="199"/>
  <c r="Y38" i="199"/>
  <c r="T38" i="199"/>
  <c r="T37" i="199" s="1"/>
  <c r="O38" i="199"/>
  <c r="O37" i="199" s="1"/>
  <c r="BC37" i="199"/>
  <c r="BB37" i="199"/>
  <c r="BA37" i="199"/>
  <c r="AZ37" i="199"/>
  <c r="AX37" i="199"/>
  <c r="AW37" i="199"/>
  <c r="AV37" i="199"/>
  <c r="AU37" i="199"/>
  <c r="AS37" i="199"/>
  <c r="AR37" i="199"/>
  <c r="AQ37" i="199"/>
  <c r="AP37" i="199"/>
  <c r="AO37" i="199"/>
  <c r="AN37" i="199"/>
  <c r="AI37" i="199" s="1"/>
  <c r="AM37" i="199"/>
  <c r="AL37" i="199"/>
  <c r="AK37" i="199"/>
  <c r="AJ37" i="199"/>
  <c r="AC37" i="199"/>
  <c r="AB37" i="199"/>
  <c r="AA37" i="199"/>
  <c r="Z37" i="199"/>
  <c r="Y37" i="199"/>
  <c r="X37" i="199"/>
  <c r="W37" i="199"/>
  <c r="V37" i="199"/>
  <c r="U37" i="199"/>
  <c r="S37" i="199"/>
  <c r="R37" i="199"/>
  <c r="Q37" i="199"/>
  <c r="P37" i="199"/>
  <c r="N37" i="199"/>
  <c r="K37" i="199"/>
  <c r="J35" i="199"/>
  <c r="G39" i="199"/>
  <c r="I39" i="199"/>
  <c r="F39" i="199"/>
  <c r="I38" i="199"/>
  <c r="H38" i="199"/>
  <c r="F38" i="199"/>
  <c r="BE40" i="171"/>
  <c r="BC40" i="171"/>
  <c r="BE39" i="171"/>
  <c r="AX39" i="171"/>
  <c r="AS39" i="171"/>
  <c r="AN39" i="171"/>
  <c r="AI39" i="171"/>
  <c r="AD39" i="171"/>
  <c r="BC39" i="171" s="1"/>
  <c r="Y39" i="171"/>
  <c r="T39" i="171"/>
  <c r="O39" i="171"/>
  <c r="J39" i="171"/>
  <c r="E39" i="171"/>
  <c r="BE38" i="171"/>
  <c r="AX38" i="171"/>
  <c r="AS38" i="171"/>
  <c r="AN38" i="171"/>
  <c r="AI38" i="171"/>
  <c r="AD38" i="171"/>
  <c r="BC38" i="171" s="1"/>
  <c r="Y38" i="171"/>
  <c r="T38" i="171"/>
  <c r="O38" i="171"/>
  <c r="J38" i="171"/>
  <c r="E38" i="171"/>
  <c r="AW40" i="167"/>
  <c r="AU40" i="167"/>
  <c r="AN40" i="167" s="1"/>
  <c r="N40" i="167"/>
  <c r="L40" i="167"/>
  <c r="E40" i="167"/>
  <c r="AW39" i="167"/>
  <c r="N39" i="167"/>
  <c r="AZ38" i="167"/>
  <c r="AY38" i="167"/>
  <c r="AW38" i="167"/>
  <c r="AL38" i="167"/>
  <c r="AK38" i="167"/>
  <c r="AI38" i="167"/>
  <c r="AG38" i="167"/>
  <c r="AE38" i="167"/>
  <c r="AD38" i="167"/>
  <c r="AB38" i="167"/>
  <c r="Z38" i="167"/>
  <c r="X38" i="167"/>
  <c r="W38" i="167"/>
  <c r="U38" i="167"/>
  <c r="S38" i="167"/>
  <c r="Q38" i="167"/>
  <c r="P38" i="167"/>
  <c r="N38" i="167"/>
  <c r="AD39" i="81"/>
  <c r="AD38" i="81" s="1"/>
  <c r="Y39" i="81"/>
  <c r="Y38" i="81" s="1"/>
  <c r="T39" i="81"/>
  <c r="T38" i="81" s="1"/>
  <c r="O39" i="81"/>
  <c r="O38" i="81" s="1"/>
  <c r="J39" i="81"/>
  <c r="J38" i="81" s="1"/>
  <c r="E39" i="81"/>
  <c r="E38" i="81" s="1"/>
  <c r="AP40" i="170"/>
  <c r="AO40" i="170"/>
  <c r="BY40" i="170" s="1"/>
  <c r="BZ40" i="170" s="1"/>
  <c r="BR39" i="170"/>
  <c r="BR38" i="170" s="1"/>
  <c r="BQ39" i="170"/>
  <c r="BQ38" i="170" s="1"/>
  <c r="BP39" i="170"/>
  <c r="BK39" i="170"/>
  <c r="BK38" i="170" s="1"/>
  <c r="BJ39" i="170"/>
  <c r="BI39" i="170"/>
  <c r="AO39" i="170" s="1"/>
  <c r="BY39" i="170" s="1"/>
  <c r="BZ39" i="170" s="1"/>
  <c r="BD39" i="170"/>
  <c r="BC39" i="170"/>
  <c r="BC38" i="170" s="1"/>
  <c r="BB39" i="170"/>
  <c r="BB38" i="170" s="1"/>
  <c r="AW39" i="170"/>
  <c r="AP39" i="170" s="1"/>
  <c r="AV39" i="170"/>
  <c r="AI39" i="170"/>
  <c r="AI38" i="170" s="1"/>
  <c r="AH39" i="170"/>
  <c r="AB39" i="170"/>
  <c r="AB38" i="170" s="1"/>
  <c r="AA39" i="170"/>
  <c r="U39" i="170"/>
  <c r="T39" i="170"/>
  <c r="T38" i="170" s="1"/>
  <c r="N39" i="170"/>
  <c r="N38" i="170" s="1"/>
  <c r="L38" i="167" s="1"/>
  <c r="E38" i="167" s="1"/>
  <c r="M39" i="170"/>
  <c r="J39" i="170"/>
  <c r="I39" i="170"/>
  <c r="F39" i="170"/>
  <c r="BP38" i="170"/>
  <c r="BJ38" i="170"/>
  <c r="BD38" i="170"/>
  <c r="AV38" i="170"/>
  <c r="AH38" i="170"/>
  <c r="AA38" i="170"/>
  <c r="M38" i="170"/>
  <c r="J38" i="170"/>
  <c r="I38" i="170"/>
  <c r="D38" i="170"/>
  <c r="E37" i="166"/>
  <c r="F39" i="166"/>
  <c r="G39" i="166" s="1"/>
  <c r="S39" i="166" s="1"/>
  <c r="F38" i="166"/>
  <c r="G38" i="166" s="1"/>
  <c r="J37" i="166"/>
  <c r="Q37" i="166"/>
  <c r="O37" i="166"/>
  <c r="M37" i="166"/>
  <c r="K37" i="166"/>
  <c r="I39" i="166"/>
  <c r="U39" i="166" s="1"/>
  <c r="I38" i="166"/>
  <c r="I36" i="166"/>
  <c r="V38" i="165"/>
  <c r="I39" i="165"/>
  <c r="I40" i="165"/>
  <c r="I38" i="165"/>
  <c r="H38" i="165"/>
  <c r="A10" i="165"/>
  <c r="A10" i="166" s="1"/>
  <c r="A10" i="170" s="1"/>
  <c r="A10" i="81" s="1"/>
  <c r="A10" i="167" s="1"/>
  <c r="A10" i="171" s="1"/>
  <c r="A10" i="199" s="1"/>
  <c r="A10" i="82" s="1"/>
  <c r="A12" i="201" s="1"/>
  <c r="D37" i="166"/>
  <c r="H38" i="88"/>
  <c r="E36" i="88"/>
  <c r="F36" i="88"/>
  <c r="L36" i="88"/>
  <c r="M36" i="88"/>
  <c r="N36" i="88"/>
  <c r="P36" i="88"/>
  <c r="D36" i="88"/>
  <c r="Q38" i="88"/>
  <c r="E432" i="201"/>
  <c r="D435" i="201"/>
  <c r="E435" i="201" s="1"/>
  <c r="D202" i="201"/>
  <c r="D200" i="201"/>
  <c r="D78" i="201"/>
  <c r="D71" i="201"/>
  <c r="AD38" i="199" l="1"/>
  <c r="AD37" i="199" s="1"/>
  <c r="D37" i="199"/>
  <c r="D153" i="201"/>
  <c r="D130" i="201"/>
  <c r="T40" i="165"/>
  <c r="D40" i="165"/>
  <c r="T37" i="166"/>
  <c r="U39" i="165"/>
  <c r="T38" i="165"/>
  <c r="N39" i="165"/>
  <c r="O39" i="165" s="1"/>
  <c r="AU39" i="167"/>
  <c r="AN39" i="167" s="1"/>
  <c r="AE39" i="199"/>
  <c r="O38" i="88"/>
  <c r="R37" i="88"/>
  <c r="T39" i="166"/>
  <c r="U38" i="166"/>
  <c r="K36" i="88"/>
  <c r="I37" i="166"/>
  <c r="U37" i="166" s="1"/>
  <c r="F38" i="170"/>
  <c r="G39" i="170"/>
  <c r="J36" i="88"/>
  <c r="H38" i="166"/>
  <c r="F37" i="199"/>
  <c r="I37" i="199"/>
  <c r="AF37" i="199"/>
  <c r="M39" i="199"/>
  <c r="AG37" i="199"/>
  <c r="W38" i="165"/>
  <c r="L39" i="167"/>
  <c r="E39" i="167" s="1"/>
  <c r="AT37" i="199"/>
  <c r="AH37" i="199"/>
  <c r="L37" i="199"/>
  <c r="G37" i="199" s="1"/>
  <c r="J38" i="199"/>
  <c r="E38" i="199" s="1"/>
  <c r="S38" i="166"/>
  <c r="G37" i="166"/>
  <c r="S37" i="166" s="1"/>
  <c r="F37" i="166"/>
  <c r="R37" i="166" s="1"/>
  <c r="N38" i="165"/>
  <c r="O36" i="88"/>
  <c r="Q37" i="88"/>
  <c r="S37" i="88"/>
  <c r="I36" i="88"/>
  <c r="D39" i="165"/>
  <c r="G38" i="165"/>
  <c r="D38" i="165" s="1"/>
  <c r="AE37" i="199"/>
  <c r="AE38" i="199"/>
  <c r="AO38" i="170"/>
  <c r="BY38" i="170" s="1"/>
  <c r="BZ38" i="170" s="1"/>
  <c r="U38" i="170"/>
  <c r="G38" i="170" s="1"/>
  <c r="AW38" i="170"/>
  <c r="BI38" i="170"/>
  <c r="Q36" i="88"/>
  <c r="M24" i="88"/>
  <c r="D400" i="201"/>
  <c r="D399" i="201" s="1"/>
  <c r="D431" i="201"/>
  <c r="D246" i="201"/>
  <c r="D248" i="201" s="1"/>
  <c r="D237" i="201"/>
  <c r="D225" i="201"/>
  <c r="D243" i="201"/>
  <c r="D244" i="201" s="1"/>
  <c r="D187" i="201"/>
  <c r="D184" i="201"/>
  <c r="D147" i="201"/>
  <c r="D103" i="201"/>
  <c r="D96" i="201" s="1"/>
  <c r="D95" i="201"/>
  <c r="D89" i="201"/>
  <c r="D72" i="201"/>
  <c r="D62" i="201"/>
  <c r="D56" i="201"/>
  <c r="D55" i="201" s="1"/>
  <c r="D53" i="201" s="1"/>
  <c r="D38" i="201"/>
  <c r="D173" i="201"/>
  <c r="D24" i="201"/>
  <c r="D23" i="201" s="1"/>
  <c r="H39" i="199" l="1"/>
  <c r="M37" i="199"/>
  <c r="H37" i="199" s="1"/>
  <c r="J39" i="199"/>
  <c r="E39" i="199" s="1"/>
  <c r="E37" i="199" s="1"/>
  <c r="O38" i="165"/>
  <c r="AP38" i="170"/>
  <c r="AU38" i="167"/>
  <c r="AN38" i="167" s="1"/>
  <c r="G38" i="88"/>
  <c r="P39" i="166"/>
  <c r="U38" i="165"/>
  <c r="D382" i="201"/>
  <c r="D376" i="201" s="1"/>
  <c r="D375" i="201" s="1"/>
  <c r="N40" i="165"/>
  <c r="O40" i="165" s="1"/>
  <c r="U40" i="165"/>
  <c r="D73" i="201"/>
  <c r="D76" i="201" s="1"/>
  <c r="D167" i="201"/>
  <c r="D185" i="201" s="1"/>
  <c r="D81" i="201"/>
  <c r="D109" i="201" s="1"/>
  <c r="D115" i="201" s="1"/>
  <c r="D199" i="201"/>
  <c r="J37" i="199"/>
  <c r="R36" i="88"/>
  <c r="D350" i="201"/>
  <c r="E89" i="201"/>
  <c r="E117" i="201"/>
  <c r="E62" i="201"/>
  <c r="G25" i="201"/>
  <c r="G253" i="201"/>
  <c r="G26" i="201"/>
  <c r="G27" i="201"/>
  <c r="G28" i="201"/>
  <c r="G30" i="201"/>
  <c r="G32" i="201"/>
  <c r="G33" i="201"/>
  <c r="G34" i="201"/>
  <c r="G35" i="201"/>
  <c r="G36" i="201"/>
  <c r="G39" i="201"/>
  <c r="G40" i="201"/>
  <c r="G41" i="201"/>
  <c r="G42" i="201"/>
  <c r="G43" i="201"/>
  <c r="G45" i="201"/>
  <c r="G47" i="201"/>
  <c r="G48" i="201"/>
  <c r="G49" i="201"/>
  <c r="G50" i="201"/>
  <c r="G51" i="201"/>
  <c r="G54" i="201"/>
  <c r="G58" i="201"/>
  <c r="G59" i="201"/>
  <c r="G63" i="201"/>
  <c r="G64" i="201"/>
  <c r="G65" i="201"/>
  <c r="G66" i="201"/>
  <c r="G74" i="201"/>
  <c r="G77" i="201"/>
  <c r="G79" i="201"/>
  <c r="G82" i="201"/>
  <c r="G83" i="201"/>
  <c r="G84" i="201"/>
  <c r="G85" i="201"/>
  <c r="G86" i="201"/>
  <c r="G88" i="201"/>
  <c r="G90" i="201"/>
  <c r="G91" i="201"/>
  <c r="G92" i="201"/>
  <c r="G93" i="201"/>
  <c r="G94" i="201"/>
  <c r="G100" i="201"/>
  <c r="G101" i="201"/>
  <c r="G106" i="201"/>
  <c r="G107" i="201"/>
  <c r="G110" i="201"/>
  <c r="G111" i="201"/>
  <c r="G112" i="201"/>
  <c r="G113" i="201"/>
  <c r="G114" i="201"/>
  <c r="G116" i="201"/>
  <c r="G118" i="201"/>
  <c r="G119" i="201"/>
  <c r="G120" i="201"/>
  <c r="G121" i="201"/>
  <c r="G122" i="201"/>
  <c r="G125" i="201"/>
  <c r="G126" i="201"/>
  <c r="G127" i="201"/>
  <c r="G128" i="201"/>
  <c r="G129" i="201"/>
  <c r="G131" i="201"/>
  <c r="G133" i="201"/>
  <c r="G134" i="201"/>
  <c r="G135" i="201"/>
  <c r="G136" i="201"/>
  <c r="G137" i="201"/>
  <c r="G140" i="201"/>
  <c r="G141" i="201"/>
  <c r="G142" i="201"/>
  <c r="G143" i="201"/>
  <c r="G144" i="201"/>
  <c r="G149" i="201"/>
  <c r="G150" i="201"/>
  <c r="G151" i="201"/>
  <c r="G152" i="201"/>
  <c r="F99" i="201"/>
  <c r="G99" i="201" s="1"/>
  <c r="S38" i="88" l="1"/>
  <c r="S36" i="88" s="1"/>
  <c r="G36" i="88"/>
  <c r="D374" i="201"/>
  <c r="D373" i="201" s="1"/>
  <c r="P37" i="166"/>
  <c r="H37" i="166" s="1"/>
  <c r="H39" i="166"/>
  <c r="D160" i="201"/>
  <c r="D165" i="201" s="1"/>
  <c r="D124" i="201"/>
  <c r="D198" i="201" s="1"/>
  <c r="D242" i="201"/>
  <c r="D250" i="201" s="1"/>
  <c r="A5" i="165"/>
  <c r="A5" i="166" s="1"/>
  <c r="A5" i="170" s="1"/>
  <c r="A5" i="81" s="1"/>
  <c r="A5" i="167" s="1"/>
  <c r="A5" i="171" s="1"/>
  <c r="A5" i="199" s="1"/>
  <c r="A5" i="82" s="1"/>
  <c r="E399" i="201" l="1"/>
  <c r="E382" i="201"/>
  <c r="E376" i="201" s="1"/>
  <c r="D139" i="201"/>
  <c r="D154" i="201" s="1"/>
  <c r="D158" i="201" s="1"/>
  <c r="D197" i="201"/>
  <c r="D196" i="201" s="1"/>
  <c r="H25" i="88"/>
  <c r="O24" i="88"/>
  <c r="L25" i="82"/>
  <c r="M25" i="82"/>
  <c r="N27" i="82"/>
  <c r="O27" i="82"/>
  <c r="P27" i="82"/>
  <c r="Q27" i="82"/>
  <c r="K25" i="82"/>
  <c r="L27" i="165" l="1"/>
  <c r="H24" i="88"/>
  <c r="D145" i="201"/>
  <c r="F155" i="201" s="1"/>
  <c r="G155" i="201" s="1"/>
  <c r="G25" i="88"/>
  <c r="M26" i="165"/>
  <c r="L26" i="165"/>
  <c r="H26" i="165"/>
  <c r="G26" i="165"/>
  <c r="D26" i="170"/>
  <c r="D29" i="170"/>
  <c r="D35" i="170"/>
  <c r="D34" i="170" s="1"/>
  <c r="D24" i="170"/>
  <c r="F451" i="201"/>
  <c r="G451" i="201" s="1"/>
  <c r="F450" i="201"/>
  <c r="G450" i="201" s="1"/>
  <c r="F449" i="201"/>
  <c r="G449" i="201" s="1"/>
  <c r="F448" i="201"/>
  <c r="G448" i="201" s="1"/>
  <c r="F447" i="201"/>
  <c r="G447" i="201" s="1"/>
  <c r="F446" i="201"/>
  <c r="G446" i="201" s="1"/>
  <c r="F445" i="201"/>
  <c r="G445" i="201" s="1"/>
  <c r="F444" i="201"/>
  <c r="G444" i="201" s="1"/>
  <c r="F442" i="201"/>
  <c r="G442" i="201" s="1"/>
  <c r="F441" i="201"/>
  <c r="G441" i="201" s="1"/>
  <c r="F440" i="201"/>
  <c r="G440" i="201" s="1"/>
  <c r="F439" i="201"/>
  <c r="G439" i="201" s="1"/>
  <c r="F438" i="201"/>
  <c r="G438" i="201" s="1"/>
  <c r="F437" i="201"/>
  <c r="G437" i="201" s="1"/>
  <c r="F436" i="201"/>
  <c r="G436" i="201" s="1"/>
  <c r="F435" i="201"/>
  <c r="F434" i="201"/>
  <c r="G434" i="201" s="1"/>
  <c r="F433" i="201"/>
  <c r="G433" i="201" s="1"/>
  <c r="E431" i="201"/>
  <c r="F430" i="201"/>
  <c r="G430" i="201" s="1"/>
  <c r="F429" i="201"/>
  <c r="G429" i="201" s="1"/>
  <c r="F428" i="201"/>
  <c r="G428" i="201" s="1"/>
  <c r="F427" i="201"/>
  <c r="G427" i="201" s="1"/>
  <c r="F426" i="201"/>
  <c r="G426" i="201" s="1"/>
  <c r="F425" i="201"/>
  <c r="G425" i="201" s="1"/>
  <c r="F424" i="201"/>
  <c r="G424" i="201" s="1"/>
  <c r="F423" i="201"/>
  <c r="G423" i="201" s="1"/>
  <c r="F422" i="201"/>
  <c r="G422" i="201" s="1"/>
  <c r="F421" i="201"/>
  <c r="G421" i="201" s="1"/>
  <c r="F420" i="201"/>
  <c r="G420" i="201" s="1"/>
  <c r="F419" i="201"/>
  <c r="G419" i="201" s="1"/>
  <c r="F418" i="201"/>
  <c r="G418" i="201" s="1"/>
  <c r="F417" i="201"/>
  <c r="G417" i="201" s="1"/>
  <c r="F416" i="201"/>
  <c r="G416" i="201" s="1"/>
  <c r="F415" i="201"/>
  <c r="G415" i="201" s="1"/>
  <c r="F414" i="201"/>
  <c r="G414" i="201" s="1"/>
  <c r="F413" i="201"/>
  <c r="G413" i="201" s="1"/>
  <c r="F412" i="201"/>
  <c r="G412" i="201" s="1"/>
  <c r="F411" i="201"/>
  <c r="G411" i="201" s="1"/>
  <c r="F410" i="201"/>
  <c r="G410" i="201" s="1"/>
  <c r="F409" i="201"/>
  <c r="G409" i="201" s="1"/>
  <c r="F408" i="201"/>
  <c r="G408" i="201" s="1"/>
  <c r="F407" i="201"/>
  <c r="G407" i="201" s="1"/>
  <c r="F406" i="201"/>
  <c r="F405" i="201"/>
  <c r="G405" i="201" s="1"/>
  <c r="F404" i="201"/>
  <c r="G404" i="201" s="1"/>
  <c r="F403" i="201"/>
  <c r="G403" i="201" s="1"/>
  <c r="F402" i="201"/>
  <c r="G402" i="201" s="1"/>
  <c r="F401" i="201"/>
  <c r="G401" i="201" s="1"/>
  <c r="E374" i="201"/>
  <c r="F398" i="201"/>
  <c r="G398" i="201" s="1"/>
  <c r="F397" i="201"/>
  <c r="G397" i="201" s="1"/>
  <c r="F396" i="201"/>
  <c r="G396" i="201" s="1"/>
  <c r="F395" i="201"/>
  <c r="G395" i="201" s="1"/>
  <c r="F394" i="201"/>
  <c r="G394" i="201" s="1"/>
  <c r="F393" i="201"/>
  <c r="G393" i="201" s="1"/>
  <c r="F392" i="201"/>
  <c r="G392" i="201" s="1"/>
  <c r="F391" i="201"/>
  <c r="G391" i="201" s="1"/>
  <c r="F390" i="201"/>
  <c r="G390" i="201" s="1"/>
  <c r="F389" i="201"/>
  <c r="G389" i="201" s="1"/>
  <c r="F388" i="201"/>
  <c r="G388" i="201" s="1"/>
  <c r="F387" i="201"/>
  <c r="G387" i="201" s="1"/>
  <c r="F386" i="201"/>
  <c r="G386" i="201" s="1"/>
  <c r="F385" i="201"/>
  <c r="G385" i="201" s="1"/>
  <c r="F384" i="201"/>
  <c r="G384" i="201" s="1"/>
  <c r="F383" i="201"/>
  <c r="G383" i="201" s="1"/>
  <c r="F382" i="201"/>
  <c r="F381" i="201"/>
  <c r="G381" i="201" s="1"/>
  <c r="F380" i="201"/>
  <c r="G380" i="201" s="1"/>
  <c r="F379" i="201"/>
  <c r="G379" i="201" s="1"/>
  <c r="F378" i="201"/>
  <c r="G378" i="201" s="1"/>
  <c r="F377" i="201"/>
  <c r="G377" i="201" s="1"/>
  <c r="E371" i="201"/>
  <c r="D370" i="201"/>
  <c r="F367" i="201"/>
  <c r="G367" i="201" s="1"/>
  <c r="F366" i="201"/>
  <c r="G366" i="201" s="1"/>
  <c r="F365" i="201"/>
  <c r="G365" i="201" s="1"/>
  <c r="F364" i="201"/>
  <c r="G364" i="201" s="1"/>
  <c r="F363" i="201"/>
  <c r="G363" i="201" s="1"/>
  <c r="F362" i="201"/>
  <c r="G362" i="201" s="1"/>
  <c r="F361" i="201"/>
  <c r="G361" i="201" s="1"/>
  <c r="F360" i="201"/>
  <c r="G360" i="201" s="1"/>
  <c r="F359" i="201"/>
  <c r="G359" i="201" s="1"/>
  <c r="F358" i="201"/>
  <c r="G358" i="201" s="1"/>
  <c r="F357" i="201"/>
  <c r="G357" i="201" s="1"/>
  <c r="F355" i="201"/>
  <c r="G355" i="201" s="1"/>
  <c r="F354" i="201"/>
  <c r="G354" i="201" s="1"/>
  <c r="F353" i="201"/>
  <c r="G353" i="201" s="1"/>
  <c r="F352" i="201"/>
  <c r="G352" i="201" s="1"/>
  <c r="F349" i="201"/>
  <c r="G349" i="201" s="1"/>
  <c r="F347" i="201"/>
  <c r="G347" i="201" s="1"/>
  <c r="F346" i="201"/>
  <c r="G346" i="201" s="1"/>
  <c r="F345" i="201"/>
  <c r="G345" i="201" s="1"/>
  <c r="F344" i="201"/>
  <c r="G344" i="201" s="1"/>
  <c r="F342" i="201"/>
  <c r="G342" i="201" s="1"/>
  <c r="F341" i="201"/>
  <c r="G341" i="201" s="1"/>
  <c r="F340" i="201"/>
  <c r="G340" i="201" s="1"/>
  <c r="F338" i="201"/>
  <c r="G338" i="201" s="1"/>
  <c r="F337" i="201"/>
  <c r="G337" i="201" s="1"/>
  <c r="F336" i="201"/>
  <c r="G336" i="201" s="1"/>
  <c r="F334" i="201"/>
  <c r="G334" i="201" s="1"/>
  <c r="F333" i="201"/>
  <c r="G333" i="201" s="1"/>
  <c r="F331" i="201"/>
  <c r="G331" i="201" s="1"/>
  <c r="F330" i="201"/>
  <c r="G330" i="201" s="1"/>
  <c r="F329" i="201"/>
  <c r="G329" i="201" s="1"/>
  <c r="F327" i="201"/>
  <c r="G327" i="201" s="1"/>
  <c r="F326" i="201"/>
  <c r="G326" i="201" s="1"/>
  <c r="F324" i="201"/>
  <c r="G324" i="201" s="1"/>
  <c r="F323" i="201"/>
  <c r="G323" i="201" s="1"/>
  <c r="F322" i="201"/>
  <c r="G322" i="201" s="1"/>
  <c r="F321" i="201"/>
  <c r="G321" i="201" s="1"/>
  <c r="F320" i="201"/>
  <c r="G320" i="201" s="1"/>
  <c r="F317" i="201"/>
  <c r="G317" i="201" s="1"/>
  <c r="F316" i="201"/>
  <c r="G316" i="201" s="1"/>
  <c r="F315" i="201"/>
  <c r="G315" i="201" s="1"/>
  <c r="F314" i="201"/>
  <c r="G314" i="201" s="1"/>
  <c r="F313" i="201"/>
  <c r="G313" i="201" s="1"/>
  <c r="F312" i="201"/>
  <c r="G312" i="201" s="1"/>
  <c r="F311" i="201"/>
  <c r="G311" i="201" s="1"/>
  <c r="F310" i="201"/>
  <c r="G310" i="201" s="1"/>
  <c r="F309" i="201"/>
  <c r="G309" i="201" s="1"/>
  <c r="F308" i="201"/>
  <c r="G308" i="201" s="1"/>
  <c r="F307" i="201"/>
  <c r="G307" i="201" s="1"/>
  <c r="F306" i="201"/>
  <c r="G306" i="201" s="1"/>
  <c r="F305" i="201"/>
  <c r="G305" i="201" s="1"/>
  <c r="F304" i="201"/>
  <c r="G304" i="201" s="1"/>
  <c r="F303" i="201"/>
  <c r="G303" i="201" s="1"/>
  <c r="F302" i="201"/>
  <c r="G302" i="201" s="1"/>
  <c r="F301" i="201"/>
  <c r="G301" i="201" s="1"/>
  <c r="F300" i="201"/>
  <c r="G300" i="201" s="1"/>
  <c r="F299" i="201"/>
  <c r="G299" i="201" s="1"/>
  <c r="F298" i="201"/>
  <c r="G298" i="201" s="1"/>
  <c r="F297" i="201"/>
  <c r="G297" i="201" s="1"/>
  <c r="F296" i="201"/>
  <c r="G296" i="201" s="1"/>
  <c r="F295" i="201"/>
  <c r="G295" i="201" s="1"/>
  <c r="F294" i="201"/>
  <c r="G294" i="201" s="1"/>
  <c r="F293" i="201"/>
  <c r="G293" i="201" s="1"/>
  <c r="F292" i="201"/>
  <c r="G292" i="201" s="1"/>
  <c r="F291" i="201"/>
  <c r="G291" i="201" s="1"/>
  <c r="F290" i="201"/>
  <c r="G290" i="201" s="1"/>
  <c r="E289" i="201"/>
  <c r="F289" i="201" s="1"/>
  <c r="G289" i="201" s="1"/>
  <c r="F288" i="201"/>
  <c r="G288" i="201" s="1"/>
  <c r="F287" i="201"/>
  <c r="G287" i="201" s="1"/>
  <c r="F286" i="201"/>
  <c r="G286" i="201" s="1"/>
  <c r="F285" i="201"/>
  <c r="G285" i="201" s="1"/>
  <c r="F284" i="201"/>
  <c r="G284" i="201" s="1"/>
  <c r="F283" i="201"/>
  <c r="G283" i="201" s="1"/>
  <c r="F282" i="201"/>
  <c r="G282" i="201" s="1"/>
  <c r="F281" i="201"/>
  <c r="G281" i="201" s="1"/>
  <c r="F280" i="201"/>
  <c r="G280" i="201" s="1"/>
  <c r="F279" i="201"/>
  <c r="G279" i="201" s="1"/>
  <c r="F278" i="201"/>
  <c r="G278" i="201" s="1"/>
  <c r="F277" i="201"/>
  <c r="G277" i="201" s="1"/>
  <c r="F276" i="201"/>
  <c r="G276" i="201" s="1"/>
  <c r="F275" i="201"/>
  <c r="G275" i="201" s="1"/>
  <c r="F274" i="201"/>
  <c r="G274" i="201" s="1"/>
  <c r="F273" i="201"/>
  <c r="G273" i="201" s="1"/>
  <c r="F272" i="201"/>
  <c r="G272" i="201" s="1"/>
  <c r="F271" i="201"/>
  <c r="G271" i="201" s="1"/>
  <c r="F270" i="201"/>
  <c r="G270" i="201" s="1"/>
  <c r="F269" i="201"/>
  <c r="G269" i="201" s="1"/>
  <c r="F268" i="201"/>
  <c r="G268" i="201" s="1"/>
  <c r="F267" i="201"/>
  <c r="G267" i="201" s="1"/>
  <c r="F266" i="201"/>
  <c r="G266" i="201" s="1"/>
  <c r="F265" i="201"/>
  <c r="G265" i="201" s="1"/>
  <c r="F264" i="201"/>
  <c r="G264" i="201" s="1"/>
  <c r="F263" i="201"/>
  <c r="G263" i="201" s="1"/>
  <c r="F262" i="201"/>
  <c r="G262" i="201" s="1"/>
  <c r="F261" i="201"/>
  <c r="G261" i="201" s="1"/>
  <c r="F260" i="201"/>
  <c r="G260" i="201" s="1"/>
  <c r="F259" i="201"/>
  <c r="G259" i="201" s="1"/>
  <c r="F258" i="201"/>
  <c r="G258" i="201" s="1"/>
  <c r="F257" i="201"/>
  <c r="G257" i="201" s="1"/>
  <c r="F256" i="201"/>
  <c r="G256" i="201" s="1"/>
  <c r="F255" i="201"/>
  <c r="G255" i="201" s="1"/>
  <c r="F254" i="201"/>
  <c r="G254" i="201" s="1"/>
  <c r="F252" i="201"/>
  <c r="G252" i="201" s="1"/>
  <c r="E251" i="201"/>
  <c r="F251" i="201" s="1"/>
  <c r="G251" i="201" s="1"/>
  <c r="F249" i="201"/>
  <c r="G249" i="201" s="1"/>
  <c r="F247" i="201"/>
  <c r="G247" i="201" s="1"/>
  <c r="F245" i="201"/>
  <c r="G245" i="201" s="1"/>
  <c r="F241" i="201"/>
  <c r="G241" i="201" s="1"/>
  <c r="F240" i="201"/>
  <c r="G240" i="201" s="1"/>
  <c r="F239" i="201"/>
  <c r="G239" i="201" s="1"/>
  <c r="F238" i="201"/>
  <c r="G238" i="201" s="1"/>
  <c r="F237" i="201"/>
  <c r="G237" i="201" s="1"/>
  <c r="F236" i="201"/>
  <c r="G236" i="201" s="1"/>
  <c r="F235" i="201"/>
  <c r="G235" i="201" s="1"/>
  <c r="F234" i="201"/>
  <c r="G234" i="201" s="1"/>
  <c r="F233" i="201"/>
  <c r="G233" i="201" s="1"/>
  <c r="F232" i="201"/>
  <c r="G232" i="201" s="1"/>
  <c r="F231" i="201"/>
  <c r="G231" i="201" s="1"/>
  <c r="F230" i="201"/>
  <c r="G230" i="201" s="1"/>
  <c r="F229" i="201"/>
  <c r="G229" i="201" s="1"/>
  <c r="F228" i="201"/>
  <c r="G228" i="201" s="1"/>
  <c r="F227" i="201"/>
  <c r="G227" i="201" s="1"/>
  <c r="F226" i="201"/>
  <c r="G226" i="201" s="1"/>
  <c r="E225" i="201"/>
  <c r="F224" i="201"/>
  <c r="G224" i="201" s="1"/>
  <c r="F223" i="201"/>
  <c r="G223" i="201" s="1"/>
  <c r="F222" i="201"/>
  <c r="G222" i="201" s="1"/>
  <c r="F221" i="201"/>
  <c r="G221" i="201" s="1"/>
  <c r="F220" i="201"/>
  <c r="G220" i="201" s="1"/>
  <c r="F219" i="201"/>
  <c r="G219" i="201" s="1"/>
  <c r="F218" i="201"/>
  <c r="G218" i="201" s="1"/>
  <c r="F217" i="201"/>
  <c r="G217" i="201" s="1"/>
  <c r="F216" i="201"/>
  <c r="G216" i="201" s="1"/>
  <c r="F215" i="201"/>
  <c r="G215" i="201" s="1"/>
  <c r="F214" i="201"/>
  <c r="G214" i="201" s="1"/>
  <c r="F213" i="201"/>
  <c r="G213" i="201" s="1"/>
  <c r="F212" i="201"/>
  <c r="G212" i="201" s="1"/>
  <c r="F211" i="201"/>
  <c r="G211" i="201" s="1"/>
  <c r="F209" i="201"/>
  <c r="G209" i="201" s="1"/>
  <c r="F208" i="201"/>
  <c r="G208" i="201" s="1"/>
  <c r="F207" i="201"/>
  <c r="G207" i="201" s="1"/>
  <c r="F206" i="201"/>
  <c r="G206" i="201" s="1"/>
  <c r="F205" i="201"/>
  <c r="G205" i="201" s="1"/>
  <c r="F204" i="201"/>
  <c r="G204" i="201" s="1"/>
  <c r="F203" i="201"/>
  <c r="G203" i="201" s="1"/>
  <c r="F202" i="201"/>
  <c r="G202" i="201" s="1"/>
  <c r="F201" i="201"/>
  <c r="G201" i="201" s="1"/>
  <c r="F198" i="201"/>
  <c r="G198" i="201" s="1"/>
  <c r="F195" i="201"/>
  <c r="G195" i="201" s="1"/>
  <c r="F194" i="201"/>
  <c r="G194" i="201" s="1"/>
  <c r="F193" i="201"/>
  <c r="G193" i="201" s="1"/>
  <c r="F192" i="201"/>
  <c r="G192" i="201" s="1"/>
  <c r="F191" i="201"/>
  <c r="G191" i="201" s="1"/>
  <c r="F190" i="201"/>
  <c r="G190" i="201" s="1"/>
  <c r="F189" i="201"/>
  <c r="G189" i="201" s="1"/>
  <c r="F188" i="201"/>
  <c r="G188" i="201" s="1"/>
  <c r="F186" i="201"/>
  <c r="G186" i="201" s="1"/>
  <c r="E242" i="201"/>
  <c r="F183" i="201"/>
  <c r="G183" i="201" s="1"/>
  <c r="F182" i="201"/>
  <c r="G182" i="201" s="1"/>
  <c r="F181" i="201"/>
  <c r="G181" i="201" s="1"/>
  <c r="F180" i="201"/>
  <c r="G180" i="201" s="1"/>
  <c r="F179" i="201"/>
  <c r="G179" i="201" s="1"/>
  <c r="F178" i="201"/>
  <c r="G178" i="201" s="1"/>
  <c r="F177" i="201"/>
  <c r="G177" i="201" s="1"/>
  <c r="F176" i="201"/>
  <c r="G176" i="201" s="1"/>
  <c r="F175" i="201"/>
  <c r="G175" i="201" s="1"/>
  <c r="F174" i="201"/>
  <c r="G174" i="201" s="1"/>
  <c r="F172" i="201"/>
  <c r="G172" i="201" s="1"/>
  <c r="F171" i="201"/>
  <c r="G171" i="201" s="1"/>
  <c r="F170" i="201"/>
  <c r="G170" i="201" s="1"/>
  <c r="F169" i="201"/>
  <c r="G169" i="201" s="1"/>
  <c r="F168" i="201"/>
  <c r="G168" i="201" s="1"/>
  <c r="F164" i="201"/>
  <c r="G164" i="201" s="1"/>
  <c r="F163" i="201"/>
  <c r="G163" i="201" s="1"/>
  <c r="F162" i="201"/>
  <c r="G162" i="201" s="1"/>
  <c r="F161" i="201"/>
  <c r="G161" i="201" s="1"/>
  <c r="F158" i="201"/>
  <c r="G158" i="201" s="1"/>
  <c r="F157" i="201"/>
  <c r="G157" i="201" s="1"/>
  <c r="F156" i="201"/>
  <c r="G156" i="201" s="1"/>
  <c r="F148" i="201"/>
  <c r="G148" i="201" s="1"/>
  <c r="F146" i="201"/>
  <c r="G146" i="201" s="1"/>
  <c r="E132" i="201"/>
  <c r="F105" i="201"/>
  <c r="G105" i="201" s="1"/>
  <c r="F104" i="201"/>
  <c r="G104" i="201" s="1"/>
  <c r="F103" i="201"/>
  <c r="G103" i="201" s="1"/>
  <c r="F102" i="201"/>
  <c r="G102" i="201" s="1"/>
  <c r="F98" i="201"/>
  <c r="G98" i="201" s="1"/>
  <c r="F97" i="201"/>
  <c r="G97" i="201" s="1"/>
  <c r="F80" i="201"/>
  <c r="G80" i="201" s="1"/>
  <c r="F78" i="201"/>
  <c r="G78" i="201" s="1"/>
  <c r="E72" i="201"/>
  <c r="F71" i="201"/>
  <c r="G71" i="201" s="1"/>
  <c r="F70" i="201"/>
  <c r="G70" i="201" s="1"/>
  <c r="F69" i="201"/>
  <c r="G69" i="201" s="1"/>
  <c r="F68" i="201"/>
  <c r="G68" i="201" s="1"/>
  <c r="F67" i="201"/>
  <c r="G67" i="201" s="1"/>
  <c r="F61" i="201"/>
  <c r="G61" i="201" s="1"/>
  <c r="F60" i="201"/>
  <c r="G60" i="201" s="1"/>
  <c r="F57" i="201"/>
  <c r="G57" i="201" s="1"/>
  <c r="E56" i="201"/>
  <c r="E55" i="201" s="1"/>
  <c r="E53" i="201" s="1"/>
  <c r="E73" i="201" s="1"/>
  <c r="E76" i="201" s="1"/>
  <c r="F46" i="201"/>
  <c r="G46" i="201" s="1"/>
  <c r="F31" i="201"/>
  <c r="G31" i="201" s="1"/>
  <c r="E24" i="201"/>
  <c r="E23" i="201" s="1"/>
  <c r="E81" i="201" s="1"/>
  <c r="G24" i="201"/>
  <c r="E109" i="201" l="1"/>
  <c r="E123" i="201" s="1"/>
  <c r="E138" i="201" s="1"/>
  <c r="E130" i="201" s="1"/>
  <c r="F154" i="201"/>
  <c r="G154" i="201" s="1"/>
  <c r="E373" i="201"/>
  <c r="F132" i="201"/>
  <c r="G132" i="201" s="1"/>
  <c r="E147" i="201"/>
  <c r="E153" i="201" s="1"/>
  <c r="F199" i="201"/>
  <c r="G199" i="201" s="1"/>
  <c r="G55" i="201"/>
  <c r="F184" i="201"/>
  <c r="G184" i="201" s="1"/>
  <c r="F376" i="201"/>
  <c r="F431" i="201"/>
  <c r="G431" i="201" s="1"/>
  <c r="F400" i="201"/>
  <c r="F399" i="201"/>
  <c r="F348" i="201"/>
  <c r="G348" i="201" s="1"/>
  <c r="F374" i="201"/>
  <c r="F350" i="201"/>
  <c r="G350" i="201" s="1"/>
  <c r="F29" i="201"/>
  <c r="G29" i="201" s="1"/>
  <c r="F62" i="201"/>
  <c r="G62" i="201" s="1"/>
  <c r="F117" i="201"/>
  <c r="G117" i="201" s="1"/>
  <c r="E375" i="201"/>
  <c r="F375" i="201" s="1"/>
  <c r="D23" i="170"/>
  <c r="D22" i="170" s="1"/>
  <c r="D21" i="170" s="1"/>
  <c r="F37" i="201"/>
  <c r="G37" i="201" s="1"/>
  <c r="F44" i="201"/>
  <c r="G44" i="201" s="1"/>
  <c r="F89" i="201"/>
  <c r="G89" i="201" s="1"/>
  <c r="F96" i="201"/>
  <c r="G96" i="201" s="1"/>
  <c r="F197" i="201"/>
  <c r="G197" i="201" s="1"/>
  <c r="F210" i="201"/>
  <c r="G210" i="201" s="1"/>
  <c r="E243" i="201"/>
  <c r="F56" i="201"/>
  <c r="G56" i="201" s="1"/>
  <c r="F72" i="201"/>
  <c r="G72" i="201" s="1"/>
  <c r="F75" i="201"/>
  <c r="G75" i="201" s="1"/>
  <c r="F108" i="201"/>
  <c r="G108" i="201" s="1"/>
  <c r="F115" i="201"/>
  <c r="G115" i="201" s="1"/>
  <c r="F200" i="201"/>
  <c r="G200" i="201" s="1"/>
  <c r="F225" i="201"/>
  <c r="G225" i="201" s="1"/>
  <c r="E246" i="201"/>
  <c r="F343" i="201"/>
  <c r="G343" i="201" s="1"/>
  <c r="F130" i="201" l="1"/>
  <c r="G130" i="201" s="1"/>
  <c r="F53" i="201"/>
  <c r="G53" i="201" s="1"/>
  <c r="F23" i="201"/>
  <c r="G23" i="201" s="1"/>
  <c r="F87" i="201"/>
  <c r="G87" i="201" s="1"/>
  <c r="F145" i="201"/>
  <c r="G145" i="201" s="1"/>
  <c r="F187" i="201"/>
  <c r="G187" i="201" s="1"/>
  <c r="F173" i="201"/>
  <c r="G173" i="201" s="1"/>
  <c r="F243" i="201"/>
  <c r="G243" i="201" s="1"/>
  <c r="E244" i="201"/>
  <c r="F246" i="201"/>
  <c r="G246" i="201" s="1"/>
  <c r="E248" i="201"/>
  <c r="F248" i="201" s="1"/>
  <c r="G248" i="201" s="1"/>
  <c r="F167" i="201"/>
  <c r="E250" i="201"/>
  <c r="F196" i="201"/>
  <c r="G196" i="201" s="1"/>
  <c r="F373" i="201" l="1"/>
  <c r="F244" i="201"/>
  <c r="G244" i="201" s="1"/>
  <c r="G167" i="201"/>
  <c r="F242" i="201"/>
  <c r="F250" i="201" l="1"/>
  <c r="G242" i="201"/>
  <c r="F185" i="201"/>
  <c r="G185" i="201" s="1"/>
  <c r="E160" i="201"/>
  <c r="F123" i="201"/>
  <c r="G123" i="201" s="1"/>
  <c r="G250" i="201" l="1"/>
  <c r="E165" i="201"/>
  <c r="F147" i="201"/>
  <c r="G147" i="201" s="1"/>
  <c r="F138" i="201"/>
  <c r="G138" i="201" s="1"/>
  <c r="F124" i="201" l="1"/>
  <c r="G124" i="201" s="1"/>
  <c r="F153" i="201"/>
  <c r="G153" i="201" s="1"/>
  <c r="AS34" i="82"/>
  <c r="AS33" i="82" s="1"/>
  <c r="AS32" i="82" s="1"/>
  <c r="AR34" i="82"/>
  <c r="AR33" i="82" s="1"/>
  <c r="AR32" i="82" s="1"/>
  <c r="AS29" i="82"/>
  <c r="AS28" i="82" s="1"/>
  <c r="AS27" i="82" s="1"/>
  <c r="AS26" i="82" s="1"/>
  <c r="AS25" i="82" s="1"/>
  <c r="AR29" i="82"/>
  <c r="AR28" i="82" s="1"/>
  <c r="AR27" i="82" s="1"/>
  <c r="AR26" i="82" s="1"/>
  <c r="AR25" i="82" s="1"/>
  <c r="AS23" i="82"/>
  <c r="AR23" i="82"/>
  <c r="AQ34" i="82"/>
  <c r="AQ33" i="82" s="1"/>
  <c r="AQ32" i="82" s="1"/>
  <c r="AP34" i="82"/>
  <c r="AP33" i="82" s="1"/>
  <c r="AP32" i="82" s="1"/>
  <c r="AQ29" i="82"/>
  <c r="AQ28" i="82" s="1"/>
  <c r="AQ27" i="82" s="1"/>
  <c r="AQ26" i="82" s="1"/>
  <c r="AQ25" i="82" s="1"/>
  <c r="AP29" i="82"/>
  <c r="AP28" i="82"/>
  <c r="AP27" i="82" s="1"/>
  <c r="AP26" i="82" s="1"/>
  <c r="AP25" i="82" s="1"/>
  <c r="AQ23" i="82"/>
  <c r="AP23" i="82"/>
  <c r="AO34" i="82"/>
  <c r="AO33" i="82" s="1"/>
  <c r="AO32" i="82" s="1"/>
  <c r="AN34" i="82"/>
  <c r="AN33" i="82" s="1"/>
  <c r="AN32" i="82" s="1"/>
  <c r="AO29" i="82"/>
  <c r="AO28" i="82" s="1"/>
  <c r="AO27" i="82" s="1"/>
  <c r="AO26" i="82" s="1"/>
  <c r="AO25" i="82" s="1"/>
  <c r="AN29" i="82"/>
  <c r="AN28" i="82" s="1"/>
  <c r="AN27" i="82" s="1"/>
  <c r="AN26" i="82" s="1"/>
  <c r="AN25" i="82" s="1"/>
  <c r="AO23" i="82"/>
  <c r="AN23" i="82"/>
  <c r="AK34" i="82"/>
  <c r="AK33" i="82" s="1"/>
  <c r="AK32" i="82" s="1"/>
  <c r="AJ34" i="82"/>
  <c r="AJ33" i="82" s="1"/>
  <c r="AJ32" i="82" s="1"/>
  <c r="AK29" i="82"/>
  <c r="AK28" i="82" s="1"/>
  <c r="AK27" i="82" s="1"/>
  <c r="AK26" i="82" s="1"/>
  <c r="AK25" i="82" s="1"/>
  <c r="AJ29" i="82"/>
  <c r="AJ28" i="82" s="1"/>
  <c r="AJ27" i="82" s="1"/>
  <c r="AJ26" i="82" s="1"/>
  <c r="AJ25" i="82" s="1"/>
  <c r="AK23" i="82"/>
  <c r="AJ23" i="82"/>
  <c r="AI34" i="82"/>
  <c r="AI33" i="82" s="1"/>
  <c r="AI32" i="82" s="1"/>
  <c r="AH34" i="82"/>
  <c r="AH33" i="82" s="1"/>
  <c r="AH32" i="82" s="1"/>
  <c r="AI29" i="82"/>
  <c r="AI28" i="82" s="1"/>
  <c r="AI27" i="82" s="1"/>
  <c r="AI26" i="82" s="1"/>
  <c r="AI25" i="82" s="1"/>
  <c r="AH29" i="82"/>
  <c r="AH28" i="82" s="1"/>
  <c r="AH27" i="82" s="1"/>
  <c r="AH26" i="82" s="1"/>
  <c r="AH25" i="82" s="1"/>
  <c r="AI23" i="82"/>
  <c r="AH23" i="82"/>
  <c r="AG34" i="82"/>
  <c r="AG33" i="82" s="1"/>
  <c r="AG32" i="82" s="1"/>
  <c r="AF34" i="82"/>
  <c r="AF33" i="82" s="1"/>
  <c r="AF32" i="82" s="1"/>
  <c r="AG29" i="82"/>
  <c r="AG28" i="82" s="1"/>
  <c r="AG27" i="82" s="1"/>
  <c r="AG26" i="82" s="1"/>
  <c r="AG25" i="82" s="1"/>
  <c r="AF29" i="82"/>
  <c r="AF28" i="82" s="1"/>
  <c r="AF27" i="82" s="1"/>
  <c r="AF26" i="82" s="1"/>
  <c r="AF25" i="82" s="1"/>
  <c r="AG23" i="82"/>
  <c r="AF23" i="82"/>
  <c r="AE34" i="82"/>
  <c r="AE33" i="82" s="1"/>
  <c r="AE32" i="82" s="1"/>
  <c r="AD34" i="82"/>
  <c r="AD33" i="82"/>
  <c r="AD32" i="82" s="1"/>
  <c r="AE29" i="82"/>
  <c r="AE28" i="82" s="1"/>
  <c r="AE27" i="82" s="1"/>
  <c r="AE26" i="82" s="1"/>
  <c r="AE25" i="82" s="1"/>
  <c r="AD29" i="82"/>
  <c r="AD28" i="82" s="1"/>
  <c r="AD27" i="82" s="1"/>
  <c r="AD26" i="82" s="1"/>
  <c r="AD25" i="82" s="1"/>
  <c r="AE23" i="82"/>
  <c r="AD23" i="82"/>
  <c r="AC34" i="82"/>
  <c r="AC33" i="82" s="1"/>
  <c r="AC32" i="82" s="1"/>
  <c r="AB34" i="82"/>
  <c r="AB33" i="82" s="1"/>
  <c r="AB32" i="82" s="1"/>
  <c r="AC29" i="82"/>
  <c r="AC28" i="82" s="1"/>
  <c r="AC27" i="82" s="1"/>
  <c r="AC26" i="82" s="1"/>
  <c r="AC25" i="82" s="1"/>
  <c r="AB29" i="82"/>
  <c r="AB28" i="82" s="1"/>
  <c r="AB27" i="82" s="1"/>
  <c r="AB26" i="82" s="1"/>
  <c r="AB25" i="82" s="1"/>
  <c r="AC23" i="82"/>
  <c r="AB23" i="82"/>
  <c r="AA34" i="82"/>
  <c r="AA33" i="82" s="1"/>
  <c r="AA32" i="82" s="1"/>
  <c r="Z34" i="82"/>
  <c r="Z33" i="82"/>
  <c r="Z32" i="82" s="1"/>
  <c r="AA29" i="82"/>
  <c r="AA28" i="82" s="1"/>
  <c r="AA27" i="82" s="1"/>
  <c r="AA26" i="82" s="1"/>
  <c r="AA25" i="82" s="1"/>
  <c r="Z29" i="82"/>
  <c r="Z28" i="82" s="1"/>
  <c r="Z27" i="82" s="1"/>
  <c r="Z26" i="82" s="1"/>
  <c r="Z25" i="82" s="1"/>
  <c r="AA23" i="82"/>
  <c r="Z23" i="82"/>
  <c r="Y34" i="82"/>
  <c r="Y33" i="82" s="1"/>
  <c r="Y32" i="82" s="1"/>
  <c r="X34" i="82"/>
  <c r="X33" i="82" s="1"/>
  <c r="X32" i="82" s="1"/>
  <c r="Y29" i="82"/>
  <c r="Y28" i="82" s="1"/>
  <c r="Y27" i="82" s="1"/>
  <c r="Y26" i="82" s="1"/>
  <c r="Y25" i="82" s="1"/>
  <c r="X29" i="82"/>
  <c r="X28" i="82" s="1"/>
  <c r="X27" i="82" s="1"/>
  <c r="X26" i="82" s="1"/>
  <c r="X25" i="82" s="1"/>
  <c r="Y23" i="82"/>
  <c r="X23" i="82"/>
  <c r="W34" i="82"/>
  <c r="W33" i="82" s="1"/>
  <c r="W32" i="82" s="1"/>
  <c r="V34" i="82"/>
  <c r="V33" i="82" s="1"/>
  <c r="V32" i="82" s="1"/>
  <c r="W29" i="82"/>
  <c r="W28" i="82" s="1"/>
  <c r="W27" i="82" s="1"/>
  <c r="W26" i="82" s="1"/>
  <c r="W25" i="82" s="1"/>
  <c r="V29" i="82"/>
  <c r="V28" i="82" s="1"/>
  <c r="V27" i="82" s="1"/>
  <c r="V26" i="82" s="1"/>
  <c r="V25" i="82" s="1"/>
  <c r="W23" i="82"/>
  <c r="V23" i="82"/>
  <c r="U34" i="82"/>
  <c r="U33" i="82" s="1"/>
  <c r="U32" i="82" s="1"/>
  <c r="T34" i="82"/>
  <c r="T33" i="82" s="1"/>
  <c r="T32" i="82" s="1"/>
  <c r="U29" i="82"/>
  <c r="U28" i="82" s="1"/>
  <c r="U27" i="82" s="1"/>
  <c r="U26" i="82" s="1"/>
  <c r="U25" i="82" s="1"/>
  <c r="T29" i="82"/>
  <c r="T28" i="82" s="1"/>
  <c r="T27" i="82" s="1"/>
  <c r="T26" i="82" s="1"/>
  <c r="T25" i="82" s="1"/>
  <c r="U23" i="82"/>
  <c r="T23" i="82"/>
  <c r="S34" i="82"/>
  <c r="S33" i="82" s="1"/>
  <c r="S32" i="82" s="1"/>
  <c r="R34" i="82"/>
  <c r="R33" i="82" s="1"/>
  <c r="R32" i="82" s="1"/>
  <c r="S29" i="82"/>
  <c r="S28" i="82" s="1"/>
  <c r="S27" i="82" s="1"/>
  <c r="S26" i="82" s="1"/>
  <c r="S25" i="82" s="1"/>
  <c r="R29" i="82"/>
  <c r="R28" i="82" s="1"/>
  <c r="R27" i="82" s="1"/>
  <c r="R26" i="82" s="1"/>
  <c r="R25" i="82" s="1"/>
  <c r="S23" i="82"/>
  <c r="R23" i="82"/>
  <c r="M34" i="82"/>
  <c r="M33" i="82" s="1"/>
  <c r="M32" i="82" s="1"/>
  <c r="L34" i="82"/>
  <c r="L33" i="82" s="1"/>
  <c r="L32" i="82" s="1"/>
  <c r="M29" i="82"/>
  <c r="M28" i="82" s="1"/>
  <c r="M27" i="82" s="1"/>
  <c r="L29" i="82"/>
  <c r="L28" i="82" s="1"/>
  <c r="L27" i="82" s="1"/>
  <c r="M23" i="82"/>
  <c r="M22" i="82" s="1"/>
  <c r="M21" i="82" s="1"/>
  <c r="M20" i="82" s="1"/>
  <c r="L23" i="82"/>
  <c r="L22" i="82" s="1"/>
  <c r="L21" i="82" s="1"/>
  <c r="L20" i="82" s="1"/>
  <c r="K34" i="82"/>
  <c r="K33" i="82" s="1"/>
  <c r="K32" i="82" s="1"/>
  <c r="J34" i="82"/>
  <c r="J33" i="82" s="1"/>
  <c r="J32" i="82" s="1"/>
  <c r="K29" i="82"/>
  <c r="J29" i="82"/>
  <c r="K23" i="82"/>
  <c r="J23" i="82"/>
  <c r="I34" i="82"/>
  <c r="I33" i="82" s="1"/>
  <c r="I32" i="82" s="1"/>
  <c r="H34" i="82"/>
  <c r="H33" i="82" s="1"/>
  <c r="H32" i="82" s="1"/>
  <c r="I29" i="82"/>
  <c r="I28" i="82" s="1"/>
  <c r="I27" i="82" s="1"/>
  <c r="I26" i="82" s="1"/>
  <c r="I25" i="82" s="1"/>
  <c r="H29" i="82"/>
  <c r="H28" i="82" s="1"/>
  <c r="H27" i="82" s="1"/>
  <c r="I23" i="82"/>
  <c r="H23" i="82"/>
  <c r="G34" i="82"/>
  <c r="G33" i="82" s="1"/>
  <c r="G32" i="82" s="1"/>
  <c r="F34" i="82"/>
  <c r="F33" i="82"/>
  <c r="F32" i="82" s="1"/>
  <c r="G29" i="82"/>
  <c r="G28" i="82" s="1"/>
  <c r="G27" i="82" s="1"/>
  <c r="G26" i="82" s="1"/>
  <c r="G25" i="82" s="1"/>
  <c r="F29" i="82"/>
  <c r="F28" i="82" s="1"/>
  <c r="F27" i="82" s="1"/>
  <c r="F26" i="82" s="1"/>
  <c r="F25" i="82" s="1"/>
  <c r="G23" i="82"/>
  <c r="F23" i="82"/>
  <c r="E23" i="82"/>
  <c r="D23" i="82"/>
  <c r="E34" i="82"/>
  <c r="D34" i="82"/>
  <c r="D33" i="82" s="1"/>
  <c r="D32" i="82" s="1"/>
  <c r="AY36" i="199"/>
  <c r="AT36" i="199"/>
  <c r="AO36" i="199"/>
  <c r="AJ36" i="199"/>
  <c r="AI36" i="199"/>
  <c r="AH36" i="199"/>
  <c r="AG36" i="199"/>
  <c r="AF36" i="199"/>
  <c r="AY35" i="199"/>
  <c r="AY34" i="199" s="1"/>
  <c r="AY33" i="199" s="1"/>
  <c r="AY32" i="199" s="1"/>
  <c r="AT35" i="199"/>
  <c r="AO35" i="199"/>
  <c r="AO34" i="199" s="1"/>
  <c r="AO33" i="199" s="1"/>
  <c r="AO32" i="199" s="1"/>
  <c r="AJ35" i="199"/>
  <c r="AJ34" i="199" s="1"/>
  <c r="AI35" i="199"/>
  <c r="AH35" i="199"/>
  <c r="AG35" i="199"/>
  <c r="AF35" i="199"/>
  <c r="BC34" i="199"/>
  <c r="BC33" i="199" s="1"/>
  <c r="BC32" i="199" s="1"/>
  <c r="BB34" i="199"/>
  <c r="BB33" i="199" s="1"/>
  <c r="BB32" i="199" s="1"/>
  <c r="BA34" i="199"/>
  <c r="BA33" i="199" s="1"/>
  <c r="BA32" i="199" s="1"/>
  <c r="AZ34" i="199"/>
  <c r="AZ33" i="199" s="1"/>
  <c r="AZ32" i="199" s="1"/>
  <c r="AX34" i="199"/>
  <c r="AX33" i="199" s="1"/>
  <c r="AX32" i="199" s="1"/>
  <c r="AW34" i="199"/>
  <c r="AV34" i="199"/>
  <c r="AV33" i="199" s="1"/>
  <c r="AV32" i="199" s="1"/>
  <c r="AU34" i="199"/>
  <c r="AU33" i="199" s="1"/>
  <c r="AU32" i="199" s="1"/>
  <c r="AT34" i="199"/>
  <c r="AT33" i="199" s="1"/>
  <c r="AT32" i="199" s="1"/>
  <c r="AS34" i="199"/>
  <c r="AS33" i="199" s="1"/>
  <c r="AS32" i="199" s="1"/>
  <c r="AR34" i="199"/>
  <c r="AR33" i="199" s="1"/>
  <c r="AR32" i="199" s="1"/>
  <c r="AQ34" i="199"/>
  <c r="AP34" i="199"/>
  <c r="AP33" i="199" s="1"/>
  <c r="AP32" i="199" s="1"/>
  <c r="AN34" i="199"/>
  <c r="AM34" i="199"/>
  <c r="AM33" i="199" s="1"/>
  <c r="AL34" i="199"/>
  <c r="AK34" i="199"/>
  <c r="AK33" i="199" s="1"/>
  <c r="AW33" i="199"/>
  <c r="AW32" i="199" s="1"/>
  <c r="AQ33" i="199"/>
  <c r="AQ32" i="199" s="1"/>
  <c r="AY31" i="199"/>
  <c r="AT31" i="199"/>
  <c r="AO31" i="199"/>
  <c r="AJ31" i="199"/>
  <c r="AI31" i="199"/>
  <c r="AH31" i="199"/>
  <c r="AG31" i="199"/>
  <c r="AF31" i="199"/>
  <c r="AY30" i="199"/>
  <c r="AT30" i="199"/>
  <c r="AO30" i="199"/>
  <c r="AJ30" i="199"/>
  <c r="AI30" i="199"/>
  <c r="AH30" i="199"/>
  <c r="AG30" i="199"/>
  <c r="AF30" i="199"/>
  <c r="AY29" i="199"/>
  <c r="AY28" i="199" s="1"/>
  <c r="AY27" i="199" s="1"/>
  <c r="AT29" i="199"/>
  <c r="AO29" i="199"/>
  <c r="AO28" i="199" s="1"/>
  <c r="AO27" i="199" s="1"/>
  <c r="AJ29" i="199"/>
  <c r="AJ28" i="199" s="1"/>
  <c r="AI29" i="199"/>
  <c r="AH29" i="199"/>
  <c r="AG29" i="199"/>
  <c r="AF29" i="199"/>
  <c r="BC28" i="199"/>
  <c r="BC27" i="199" s="1"/>
  <c r="BC26" i="199" s="1"/>
  <c r="BC25" i="199" s="1"/>
  <c r="BB28" i="199"/>
  <c r="BB27" i="199" s="1"/>
  <c r="BB26" i="199" s="1"/>
  <c r="BB25" i="199" s="1"/>
  <c r="BA28" i="199"/>
  <c r="BA27" i="199" s="1"/>
  <c r="AZ28" i="199"/>
  <c r="AZ27" i="199" s="1"/>
  <c r="AZ26" i="199" s="1"/>
  <c r="AX28" i="199"/>
  <c r="AX27" i="199" s="1"/>
  <c r="AX26" i="199" s="1"/>
  <c r="AX25" i="199" s="1"/>
  <c r="AW28" i="199"/>
  <c r="AV28" i="199"/>
  <c r="AV27" i="199" s="1"/>
  <c r="AU28" i="199"/>
  <c r="AU27" i="199" s="1"/>
  <c r="AU26" i="199" s="1"/>
  <c r="AT28" i="199"/>
  <c r="AT27" i="199" s="1"/>
  <c r="AS28" i="199"/>
  <c r="AS27" i="199" s="1"/>
  <c r="AS26" i="199" s="1"/>
  <c r="AS25" i="199" s="1"/>
  <c r="AR28" i="199"/>
  <c r="AR27" i="199" s="1"/>
  <c r="AR26" i="199" s="1"/>
  <c r="AQ28" i="199"/>
  <c r="AQ27" i="199" s="1"/>
  <c r="AP28" i="199"/>
  <c r="AP27" i="199" s="1"/>
  <c r="AP26" i="199" s="1"/>
  <c r="AN28" i="199"/>
  <c r="AM28" i="199"/>
  <c r="AM27" i="199" s="1"/>
  <c r="AL28" i="199"/>
  <c r="AK28" i="199"/>
  <c r="AW27" i="199"/>
  <c r="AW26" i="199"/>
  <c r="AW25" i="199" s="1"/>
  <c r="AI24" i="199"/>
  <c r="AH24" i="199"/>
  <c r="AG24" i="199"/>
  <c r="AF24" i="199"/>
  <c r="AE24" i="199"/>
  <c r="AD24" i="199" s="1"/>
  <c r="BC23" i="199"/>
  <c r="BC22" i="199" s="1"/>
  <c r="BB23" i="199"/>
  <c r="BB22" i="199" s="1"/>
  <c r="BB21" i="199" s="1"/>
  <c r="BB20" i="199" s="1"/>
  <c r="BA23" i="199"/>
  <c r="BA22" i="199" s="1"/>
  <c r="AZ23" i="199"/>
  <c r="AZ22" i="199" s="1"/>
  <c r="AY23" i="199"/>
  <c r="AY22" i="199" s="1"/>
  <c r="AX23" i="199"/>
  <c r="AX22" i="199" s="1"/>
  <c r="AW23" i="199"/>
  <c r="AW22" i="199" s="1"/>
  <c r="AV23" i="199"/>
  <c r="AV22" i="199" s="1"/>
  <c r="AU23" i="199"/>
  <c r="AU22" i="199" s="1"/>
  <c r="AT23" i="199"/>
  <c r="AT22" i="199" s="1"/>
  <c r="AS23" i="199"/>
  <c r="AS22" i="199" s="1"/>
  <c r="AR23" i="199"/>
  <c r="AR22" i="199" s="1"/>
  <c r="AQ23" i="199"/>
  <c r="AQ22" i="199" s="1"/>
  <c r="AP23" i="199"/>
  <c r="AP22" i="199" s="1"/>
  <c r="AO23" i="199"/>
  <c r="AO22" i="199" s="1"/>
  <c r="AN23" i="199"/>
  <c r="AN22" i="199" s="1"/>
  <c r="AM23" i="199"/>
  <c r="AL23" i="199"/>
  <c r="AK23" i="199"/>
  <c r="AJ23" i="199"/>
  <c r="AJ22" i="199" s="1"/>
  <c r="I36" i="199"/>
  <c r="H36" i="199"/>
  <c r="G36" i="199"/>
  <c r="F36" i="199"/>
  <c r="I35" i="199"/>
  <c r="H35" i="199"/>
  <c r="G35" i="199"/>
  <c r="F35" i="199"/>
  <c r="I31" i="199"/>
  <c r="H31" i="199"/>
  <c r="G31" i="199"/>
  <c r="F31" i="199"/>
  <c r="I30" i="199"/>
  <c r="H30" i="199"/>
  <c r="G30" i="199"/>
  <c r="F30" i="199"/>
  <c r="I29" i="199"/>
  <c r="H29" i="199"/>
  <c r="G29" i="199"/>
  <c r="F29" i="199"/>
  <c r="I24" i="199"/>
  <c r="H24" i="199"/>
  <c r="G24" i="199"/>
  <c r="F24" i="199"/>
  <c r="E24" i="199"/>
  <c r="D24" i="199" s="1"/>
  <c r="Y36" i="199"/>
  <c r="Y35" i="199"/>
  <c r="AC34" i="199"/>
  <c r="AB34" i="199"/>
  <c r="AB33" i="199" s="1"/>
  <c r="AB32" i="199" s="1"/>
  <c r="AA34" i="199"/>
  <c r="AA33" i="199" s="1"/>
  <c r="AA32" i="199" s="1"/>
  <c r="Z34" i="199"/>
  <c r="AC33" i="199"/>
  <c r="AC32" i="199" s="1"/>
  <c r="Z33" i="199"/>
  <c r="Z32" i="199" s="1"/>
  <c r="Y31" i="199"/>
  <c r="Y30" i="199"/>
  <c r="Y29" i="199"/>
  <c r="AC28" i="199"/>
  <c r="AB28" i="199"/>
  <c r="AB27" i="199" s="1"/>
  <c r="AB26" i="199" s="1"/>
  <c r="AB25" i="199" s="1"/>
  <c r="AA28" i="199"/>
  <c r="Z28" i="199"/>
  <c r="Z27" i="199" s="1"/>
  <c r="Z26" i="199" s="1"/>
  <c r="AC27" i="199"/>
  <c r="AC26" i="199" s="1"/>
  <c r="AC25" i="199" s="1"/>
  <c r="AA27" i="199"/>
  <c r="AC23" i="199"/>
  <c r="AC22" i="199" s="1"/>
  <c r="AB23" i="199"/>
  <c r="AA23" i="199"/>
  <c r="Z23" i="199"/>
  <c r="Y23" i="199"/>
  <c r="Y22" i="199" s="1"/>
  <c r="AB22" i="199"/>
  <c r="AA22" i="199"/>
  <c r="Z22" i="199"/>
  <c r="T36" i="199"/>
  <c r="T35" i="199"/>
  <c r="X34" i="199"/>
  <c r="W34" i="199"/>
  <c r="W33" i="199" s="1"/>
  <c r="W32" i="199" s="1"/>
  <c r="V34" i="199"/>
  <c r="V33" i="199" s="1"/>
  <c r="V32" i="199" s="1"/>
  <c r="U34" i="199"/>
  <c r="U33" i="199" s="1"/>
  <c r="U32" i="199" s="1"/>
  <c r="X33" i="199"/>
  <c r="X32" i="199" s="1"/>
  <c r="T31" i="199"/>
  <c r="T30" i="199"/>
  <c r="T29" i="199"/>
  <c r="X28" i="199"/>
  <c r="W28" i="199"/>
  <c r="V28" i="199"/>
  <c r="U28" i="199"/>
  <c r="U27" i="199" s="1"/>
  <c r="U26" i="199" s="1"/>
  <c r="X27" i="199"/>
  <c r="X26" i="199" s="1"/>
  <c r="X25" i="199" s="1"/>
  <c r="W27" i="199"/>
  <c r="W26" i="199" s="1"/>
  <c r="W25" i="199" s="1"/>
  <c r="V27" i="199"/>
  <c r="X23" i="199"/>
  <c r="X22" i="199" s="1"/>
  <c r="W23" i="199"/>
  <c r="V23" i="199"/>
  <c r="V22" i="199" s="1"/>
  <c r="U23" i="199"/>
  <c r="U22" i="199" s="1"/>
  <c r="T23" i="199"/>
  <c r="T22" i="199" s="1"/>
  <c r="W22" i="199"/>
  <c r="O36" i="199"/>
  <c r="O35" i="199"/>
  <c r="S34" i="199"/>
  <c r="S33" i="199" s="1"/>
  <c r="S32" i="199" s="1"/>
  <c r="R34" i="199"/>
  <c r="R33" i="199" s="1"/>
  <c r="R32" i="199" s="1"/>
  <c r="Q34" i="199"/>
  <c r="Q33" i="199" s="1"/>
  <c r="Q32" i="199" s="1"/>
  <c r="P34" i="199"/>
  <c r="P33" i="199" s="1"/>
  <c r="P32" i="199" s="1"/>
  <c r="O31" i="199"/>
  <c r="O30" i="199"/>
  <c r="O29" i="199"/>
  <c r="S28" i="199"/>
  <c r="R28" i="199"/>
  <c r="Q28" i="199"/>
  <c r="P28" i="199"/>
  <c r="P27" i="199" s="1"/>
  <c r="P26" i="199" s="1"/>
  <c r="S27" i="199"/>
  <c r="R27" i="199"/>
  <c r="R26" i="199" s="1"/>
  <c r="R25" i="199" s="1"/>
  <c r="Q27" i="199"/>
  <c r="S26" i="199"/>
  <c r="S25" i="199" s="1"/>
  <c r="S23" i="199"/>
  <c r="S22" i="199" s="1"/>
  <c r="R23" i="199"/>
  <c r="Q23" i="199"/>
  <c r="P23" i="199"/>
  <c r="O23" i="199"/>
  <c r="O22" i="199" s="1"/>
  <c r="R22" i="199"/>
  <c r="Q22" i="199"/>
  <c r="P22" i="199"/>
  <c r="J23" i="199"/>
  <c r="J22" i="199" s="1"/>
  <c r="K23" i="199"/>
  <c r="K22" i="199" s="1"/>
  <c r="L23" i="199"/>
  <c r="L22" i="199" s="1"/>
  <c r="M23" i="199"/>
  <c r="N23" i="199"/>
  <c r="N22" i="199" s="1"/>
  <c r="J29" i="199"/>
  <c r="E29" i="199" s="1"/>
  <c r="D29" i="199" s="1"/>
  <c r="J30" i="199"/>
  <c r="K34" i="199"/>
  <c r="K33" i="199" s="1"/>
  <c r="L34" i="199"/>
  <c r="L33" i="199" s="1"/>
  <c r="M34" i="199"/>
  <c r="N34" i="199"/>
  <c r="N33" i="199" s="1"/>
  <c r="J36" i="199"/>
  <c r="N28" i="199"/>
  <c r="N27" i="199" s="1"/>
  <c r="K28" i="199"/>
  <c r="K27" i="199" s="1"/>
  <c r="L28" i="199"/>
  <c r="L27" i="199" s="1"/>
  <c r="M28" i="199"/>
  <c r="M27" i="199" s="1"/>
  <c r="J31" i="199"/>
  <c r="AX36" i="171"/>
  <c r="AX35" i="171" s="1"/>
  <c r="AX34" i="171" s="1"/>
  <c r="AX33" i="171" s="1"/>
  <c r="AX32" i="171" s="1"/>
  <c r="AX31" i="171" s="1"/>
  <c r="AX30" i="171" s="1"/>
  <c r="AX29" i="171" s="1"/>
  <c r="AX28" i="171" s="1"/>
  <c r="AS36" i="171"/>
  <c r="AS35" i="171" s="1"/>
  <c r="AS34" i="171" s="1"/>
  <c r="AS33" i="171" s="1"/>
  <c r="AS32" i="171" s="1"/>
  <c r="AS31" i="171" s="1"/>
  <c r="AS30" i="171" s="1"/>
  <c r="AS29" i="171" s="1"/>
  <c r="AS28" i="171" s="1"/>
  <c r="AN36" i="171"/>
  <c r="AN35" i="171" s="1"/>
  <c r="AN34" i="171" s="1"/>
  <c r="AN33" i="171" s="1"/>
  <c r="AN32" i="171" s="1"/>
  <c r="AN31" i="171" s="1"/>
  <c r="AN30" i="171" s="1"/>
  <c r="AN29" i="171" s="1"/>
  <c r="AN28" i="171" s="1"/>
  <c r="AI36" i="171"/>
  <c r="AI35" i="171" s="1"/>
  <c r="AI34" i="171" s="1"/>
  <c r="AI33" i="171" s="1"/>
  <c r="AI32" i="171" s="1"/>
  <c r="AI31" i="171" s="1"/>
  <c r="AI30" i="171" s="1"/>
  <c r="AI29" i="171" s="1"/>
  <c r="AI28" i="171" s="1"/>
  <c r="AD36" i="171"/>
  <c r="AD35" i="171" s="1"/>
  <c r="AD34" i="171" s="1"/>
  <c r="AD33" i="171" s="1"/>
  <c r="AD32" i="171" s="1"/>
  <c r="AD31" i="171" s="1"/>
  <c r="AD30" i="171" s="1"/>
  <c r="AD29" i="171" s="1"/>
  <c r="AD28" i="171" s="1"/>
  <c r="AX26" i="171"/>
  <c r="AS26" i="171"/>
  <c r="AS24" i="171" s="1"/>
  <c r="AS23" i="171" s="1"/>
  <c r="AN26" i="171"/>
  <c r="AN24" i="171" s="1"/>
  <c r="AN23" i="171" s="1"/>
  <c r="AI26" i="171"/>
  <c r="AI24" i="171" s="1"/>
  <c r="AI23" i="171" s="1"/>
  <c r="AD26" i="171"/>
  <c r="AD24" i="171" s="1"/>
  <c r="AD23" i="171" s="1"/>
  <c r="BA24" i="171"/>
  <c r="AZ24" i="171"/>
  <c r="AZ23" i="171" s="1"/>
  <c r="AZ22" i="171" s="1"/>
  <c r="AZ21" i="171" s="1"/>
  <c r="AX24" i="171"/>
  <c r="AX23" i="171" s="1"/>
  <c r="AV24" i="171"/>
  <c r="AV23" i="171" s="1"/>
  <c r="AV22" i="171" s="1"/>
  <c r="AV21" i="171" s="1"/>
  <c r="AU24" i="171"/>
  <c r="AQ24" i="171"/>
  <c r="AQ23" i="171" s="1"/>
  <c r="AQ22" i="171" s="1"/>
  <c r="AQ21" i="171" s="1"/>
  <c r="AP24" i="171"/>
  <c r="AP23" i="171" s="1"/>
  <c r="AP22" i="171" s="1"/>
  <c r="AP21" i="171" s="1"/>
  <c r="AL24" i="171"/>
  <c r="AL23" i="171" s="1"/>
  <c r="AL22" i="171" s="1"/>
  <c r="AL21" i="171" s="1"/>
  <c r="AK24" i="171"/>
  <c r="AK23" i="171" s="1"/>
  <c r="AK22" i="171" s="1"/>
  <c r="AK21" i="171" s="1"/>
  <c r="AG24" i="171"/>
  <c r="AF24" i="171"/>
  <c r="AF23" i="171" s="1"/>
  <c r="AF22" i="171" s="1"/>
  <c r="AF21" i="171" s="1"/>
  <c r="BA23" i="171"/>
  <c r="BA22" i="171" s="1"/>
  <c r="BA21" i="171" s="1"/>
  <c r="AU23" i="171"/>
  <c r="AU22" i="171" s="1"/>
  <c r="AU21" i="171" s="1"/>
  <c r="AG23" i="171"/>
  <c r="AG22" i="171" s="1"/>
  <c r="AG21" i="171" s="1"/>
  <c r="Y36" i="171"/>
  <c r="Y35" i="171" s="1"/>
  <c r="Y34" i="171" s="1"/>
  <c r="Y33" i="171" s="1"/>
  <c r="Y32" i="171" s="1"/>
  <c r="Y31" i="171" s="1"/>
  <c r="Y30" i="171" s="1"/>
  <c r="Y29" i="171" s="1"/>
  <c r="Y28" i="171" s="1"/>
  <c r="T36" i="171"/>
  <c r="T35" i="171" s="1"/>
  <c r="T34" i="171" s="1"/>
  <c r="T33" i="171" s="1"/>
  <c r="T32" i="171" s="1"/>
  <c r="T31" i="171" s="1"/>
  <c r="T30" i="171" s="1"/>
  <c r="T29" i="171" s="1"/>
  <c r="T28" i="171" s="1"/>
  <c r="O36" i="171"/>
  <c r="O35" i="171" s="1"/>
  <c r="O34" i="171" s="1"/>
  <c r="O33" i="171" s="1"/>
  <c r="O32" i="171" s="1"/>
  <c r="O31" i="171" s="1"/>
  <c r="O30" i="171" s="1"/>
  <c r="O29" i="171" s="1"/>
  <c r="O28" i="171" s="1"/>
  <c r="J36" i="171"/>
  <c r="J35" i="171" s="1"/>
  <c r="J34" i="171" s="1"/>
  <c r="J33" i="171" s="1"/>
  <c r="J32" i="171" s="1"/>
  <c r="J31" i="171" s="1"/>
  <c r="J30" i="171" s="1"/>
  <c r="J29" i="171" s="1"/>
  <c r="J28" i="171" s="1"/>
  <c r="E36" i="171"/>
  <c r="E35" i="171" s="1"/>
  <c r="E34" i="171" s="1"/>
  <c r="E33" i="171" s="1"/>
  <c r="E32" i="171" s="1"/>
  <c r="E31" i="171" s="1"/>
  <c r="E30" i="171" s="1"/>
  <c r="E29" i="171" s="1"/>
  <c r="E28" i="171" s="1"/>
  <c r="Y26" i="171"/>
  <c r="Y24" i="171" s="1"/>
  <c r="Y23" i="171" s="1"/>
  <c r="T26" i="171"/>
  <c r="T24" i="171" s="1"/>
  <c r="T23" i="171" s="1"/>
  <c r="O26" i="171"/>
  <c r="O24" i="171" s="1"/>
  <c r="O23" i="171" s="1"/>
  <c r="J26" i="171"/>
  <c r="J24" i="171" s="1"/>
  <c r="J23" i="171" s="1"/>
  <c r="E26" i="171"/>
  <c r="E24" i="171" s="1"/>
  <c r="E23" i="171" s="1"/>
  <c r="AB24" i="171"/>
  <c r="AB23" i="171" s="1"/>
  <c r="AB22" i="171" s="1"/>
  <c r="AB21" i="171" s="1"/>
  <c r="AA24" i="171"/>
  <c r="AA23" i="171" s="1"/>
  <c r="AA22" i="171" s="1"/>
  <c r="AA21" i="171" s="1"/>
  <c r="W24" i="171"/>
  <c r="W23" i="171" s="1"/>
  <c r="W22" i="171" s="1"/>
  <c r="W21" i="171" s="1"/>
  <c r="V24" i="171"/>
  <c r="V23" i="171" s="1"/>
  <c r="V22" i="171" s="1"/>
  <c r="V21" i="171" s="1"/>
  <c r="R24" i="171"/>
  <c r="R23" i="171" s="1"/>
  <c r="R22" i="171" s="1"/>
  <c r="R21" i="171" s="1"/>
  <c r="Q24" i="171"/>
  <c r="Q23" i="171" s="1"/>
  <c r="Q22" i="171" s="1"/>
  <c r="Q21" i="171" s="1"/>
  <c r="M24" i="171"/>
  <c r="M23" i="171" s="1"/>
  <c r="M22" i="171" s="1"/>
  <c r="M21" i="171" s="1"/>
  <c r="L24" i="171"/>
  <c r="L23" i="171" s="1"/>
  <c r="L22" i="171" s="1"/>
  <c r="L21" i="171" s="1"/>
  <c r="H24" i="171"/>
  <c r="H23" i="171" s="1"/>
  <c r="H22" i="171" s="1"/>
  <c r="H21" i="171" s="1"/>
  <c r="G24" i="171"/>
  <c r="G23" i="171" s="1"/>
  <c r="G22" i="171" s="1"/>
  <c r="G21" i="171" s="1"/>
  <c r="E36" i="81"/>
  <c r="E35" i="81" s="1"/>
  <c r="E34" i="81" s="1"/>
  <c r="E33" i="81" s="1"/>
  <c r="E32" i="81" s="1"/>
  <c r="E31" i="81" s="1"/>
  <c r="E30" i="81" s="1"/>
  <c r="E29" i="81" s="1"/>
  <c r="E28" i="81" s="1"/>
  <c r="E26" i="81"/>
  <c r="E24" i="81" s="1"/>
  <c r="E23" i="81" s="1"/>
  <c r="H24" i="81"/>
  <c r="G24" i="81"/>
  <c r="G23" i="81" s="1"/>
  <c r="G22" i="81" s="1"/>
  <c r="G21" i="81" s="1"/>
  <c r="H23" i="81"/>
  <c r="H22" i="81" s="1"/>
  <c r="H21" i="81" s="1"/>
  <c r="J36" i="81"/>
  <c r="J35" i="81" s="1"/>
  <c r="J34" i="81" s="1"/>
  <c r="J33" i="81" s="1"/>
  <c r="J32" i="81" s="1"/>
  <c r="J31" i="81" s="1"/>
  <c r="J30" i="81" s="1"/>
  <c r="J29" i="81" s="1"/>
  <c r="J28" i="81" s="1"/>
  <c r="J26" i="81"/>
  <c r="J24" i="81" s="1"/>
  <c r="J23" i="81" s="1"/>
  <c r="M24" i="81"/>
  <c r="M23" i="81" s="1"/>
  <c r="M22" i="81" s="1"/>
  <c r="M21" i="81" s="1"/>
  <c r="L24" i="81"/>
  <c r="L23" i="81" s="1"/>
  <c r="L22" i="81" s="1"/>
  <c r="L21" i="81" s="1"/>
  <c r="AD36" i="81"/>
  <c r="AD35" i="81" s="1"/>
  <c r="AD34" i="81" s="1"/>
  <c r="AD33" i="81" s="1"/>
  <c r="AD32" i="81" s="1"/>
  <c r="AD31" i="81" s="1"/>
  <c r="AD30" i="81" s="1"/>
  <c r="AD29" i="81" s="1"/>
  <c r="AD28" i="81" s="1"/>
  <c r="AD26" i="81"/>
  <c r="AG24" i="81"/>
  <c r="AG23" i="81" s="1"/>
  <c r="AG22" i="81" s="1"/>
  <c r="AG21" i="81" s="1"/>
  <c r="AF24" i="81"/>
  <c r="AF23" i="81" s="1"/>
  <c r="AF22" i="81" s="1"/>
  <c r="AF21" i="81" s="1"/>
  <c r="AD24" i="81"/>
  <c r="AD23" i="81" s="1"/>
  <c r="AD22" i="81" s="1"/>
  <c r="AD21" i="81" s="1"/>
  <c r="Y36" i="81"/>
  <c r="Y35" i="81"/>
  <c r="Y34" i="81" s="1"/>
  <c r="Y33" i="81" s="1"/>
  <c r="Y32" i="81" s="1"/>
  <c r="Y31" i="81" s="1"/>
  <c r="Y30" i="81" s="1"/>
  <c r="Y29" i="81" s="1"/>
  <c r="Y28" i="81" s="1"/>
  <c r="Y26" i="81"/>
  <c r="Y24" i="81" s="1"/>
  <c r="Y23" i="81" s="1"/>
  <c r="AB24" i="81"/>
  <c r="AB23" i="81" s="1"/>
  <c r="AB22" i="81" s="1"/>
  <c r="AB21" i="81" s="1"/>
  <c r="AA24" i="81"/>
  <c r="AA23" i="81" s="1"/>
  <c r="AA22" i="81" s="1"/>
  <c r="AA21" i="81" s="1"/>
  <c r="T36" i="81"/>
  <c r="T35" i="81" s="1"/>
  <c r="T34" i="81" s="1"/>
  <c r="T33" i="81" s="1"/>
  <c r="T32" i="81" s="1"/>
  <c r="T31" i="81" s="1"/>
  <c r="T30" i="81" s="1"/>
  <c r="T29" i="81" s="1"/>
  <c r="T28" i="81" s="1"/>
  <c r="T26" i="81"/>
  <c r="T24" i="81" s="1"/>
  <c r="T23" i="81" s="1"/>
  <c r="W24" i="81"/>
  <c r="W23" i="81" s="1"/>
  <c r="W22" i="81" s="1"/>
  <c r="W21" i="81" s="1"/>
  <c r="V24" i="81"/>
  <c r="V23" i="81" s="1"/>
  <c r="V22" i="81" s="1"/>
  <c r="V21" i="81" s="1"/>
  <c r="O36" i="81"/>
  <c r="O35" i="81" s="1"/>
  <c r="O34" i="81" s="1"/>
  <c r="O33" i="81" s="1"/>
  <c r="O32" i="81" s="1"/>
  <c r="O31" i="81" s="1"/>
  <c r="O30" i="81" s="1"/>
  <c r="O29" i="81" s="1"/>
  <c r="O28" i="81" s="1"/>
  <c r="O26" i="81"/>
  <c r="O24" i="81" s="1"/>
  <c r="O23" i="81" s="1"/>
  <c r="R24" i="81"/>
  <c r="R23" i="81" s="1"/>
  <c r="R22" i="81" s="1"/>
  <c r="R21" i="81" s="1"/>
  <c r="Q24" i="81"/>
  <c r="Q23" i="81" s="1"/>
  <c r="Q22" i="81" s="1"/>
  <c r="Q21" i="81" s="1"/>
  <c r="CB35" i="167"/>
  <c r="CA35" i="167"/>
  <c r="CA34" i="167" s="1"/>
  <c r="CA33" i="167" s="1"/>
  <c r="BY35" i="167"/>
  <c r="BY34" i="167" s="1"/>
  <c r="BY33" i="167" s="1"/>
  <c r="BW35" i="167"/>
  <c r="CB34" i="167"/>
  <c r="CB33" i="167" s="1"/>
  <c r="BW34" i="167"/>
  <c r="BW33" i="167" s="1"/>
  <c r="CB26" i="167"/>
  <c r="CA26" i="167"/>
  <c r="BY26" i="167"/>
  <c r="BW26" i="167"/>
  <c r="CB24" i="167"/>
  <c r="CA24" i="167"/>
  <c r="CA23" i="167" s="1"/>
  <c r="CA22" i="167" s="1"/>
  <c r="BY24" i="167"/>
  <c r="BY23" i="167" s="1"/>
  <c r="BY22" i="167" s="1"/>
  <c r="BW24" i="167"/>
  <c r="BW23" i="167" s="1"/>
  <c r="BW22" i="167" s="1"/>
  <c r="BW21" i="167" s="1"/>
  <c r="CB23" i="167"/>
  <c r="CB22" i="167" s="1"/>
  <c r="AW37" i="167"/>
  <c r="AU37" i="167"/>
  <c r="AN37" i="167" s="1"/>
  <c r="AW36" i="167"/>
  <c r="BU35" i="167"/>
  <c r="BU34" i="167" s="1"/>
  <c r="BU33" i="167" s="1"/>
  <c r="BT35" i="167"/>
  <c r="BT34" i="167" s="1"/>
  <c r="BT33" i="167" s="1"/>
  <c r="BR35" i="167"/>
  <c r="BR34" i="167" s="1"/>
  <c r="BR33" i="167" s="1"/>
  <c r="BP35" i="167"/>
  <c r="BP34" i="167" s="1"/>
  <c r="BP33" i="167" s="1"/>
  <c r="BN35" i="167"/>
  <c r="BN34" i="167" s="1"/>
  <c r="BN33" i="167" s="1"/>
  <c r="BM35" i="167"/>
  <c r="BM34" i="167" s="1"/>
  <c r="BM33" i="167" s="1"/>
  <c r="BK35" i="167"/>
  <c r="BK34" i="167" s="1"/>
  <c r="BK33" i="167" s="1"/>
  <c r="BI35" i="167"/>
  <c r="BI34" i="167" s="1"/>
  <c r="BI33" i="167" s="1"/>
  <c r="BG35" i="167"/>
  <c r="BG34" i="167" s="1"/>
  <c r="BG33" i="167" s="1"/>
  <c r="BF35" i="167"/>
  <c r="BF34" i="167" s="1"/>
  <c r="BF33" i="167" s="1"/>
  <c r="BD35" i="167"/>
  <c r="BD34" i="167" s="1"/>
  <c r="BD33" i="167" s="1"/>
  <c r="BB35" i="167"/>
  <c r="BB34" i="167" s="1"/>
  <c r="BB33" i="167" s="1"/>
  <c r="AZ35" i="167"/>
  <c r="AZ34" i="167" s="1"/>
  <c r="AZ33" i="167" s="1"/>
  <c r="AY35" i="167"/>
  <c r="AY34" i="167" s="1"/>
  <c r="AY33" i="167" s="1"/>
  <c r="AW35" i="167"/>
  <c r="AW34" i="167"/>
  <c r="AW33" i="167"/>
  <c r="AW32" i="167"/>
  <c r="AW31" i="167"/>
  <c r="AW30" i="167"/>
  <c r="AW29" i="167"/>
  <c r="AW28" i="167"/>
  <c r="AW27" i="167"/>
  <c r="AU27" i="167"/>
  <c r="AN27" i="167" s="1"/>
  <c r="BU26" i="167"/>
  <c r="BT26" i="167"/>
  <c r="BR26" i="167"/>
  <c r="BP26" i="167"/>
  <c r="BN26" i="167"/>
  <c r="BM26" i="167"/>
  <c r="BK26" i="167"/>
  <c r="BI26" i="167"/>
  <c r="BG26" i="167"/>
  <c r="BF26" i="167"/>
  <c r="BD26" i="167"/>
  <c r="BB26" i="167"/>
  <c r="AZ26" i="167"/>
  <c r="AY26" i="167"/>
  <c r="AW26" i="167"/>
  <c r="AW25" i="167"/>
  <c r="AU25" i="167"/>
  <c r="AN25" i="167" s="1"/>
  <c r="BU24" i="167"/>
  <c r="BU23" i="167" s="1"/>
  <c r="BU22" i="167" s="1"/>
  <c r="BT24" i="167"/>
  <c r="BT23" i="167" s="1"/>
  <c r="BR24" i="167"/>
  <c r="BP24" i="167"/>
  <c r="BP23" i="167" s="1"/>
  <c r="BN24" i="167"/>
  <c r="BN23" i="167" s="1"/>
  <c r="BN22" i="167" s="1"/>
  <c r="BM24" i="167"/>
  <c r="BM23" i="167" s="1"/>
  <c r="BK24" i="167"/>
  <c r="BI24" i="167"/>
  <c r="BI23" i="167" s="1"/>
  <c r="BG24" i="167"/>
  <c r="BG23" i="167" s="1"/>
  <c r="BG22" i="167" s="1"/>
  <c r="BF24" i="167"/>
  <c r="BF23" i="167" s="1"/>
  <c r="BD24" i="167"/>
  <c r="BD23" i="167" s="1"/>
  <c r="BB24" i="167"/>
  <c r="AZ24" i="167"/>
  <c r="AZ23" i="167" s="1"/>
  <c r="AZ22" i="167" s="1"/>
  <c r="AY24" i="167"/>
  <c r="AY23" i="167" s="1"/>
  <c r="AS24" i="167"/>
  <c r="AS23" i="167" s="1"/>
  <c r="AS22" i="167" s="1"/>
  <c r="AS21" i="167" s="1"/>
  <c r="AR24" i="167"/>
  <c r="AP24" i="167"/>
  <c r="AP23" i="167" s="1"/>
  <c r="AP22" i="167" s="1"/>
  <c r="AP21" i="167" s="1"/>
  <c r="BR23" i="167"/>
  <c r="BR22" i="167" s="1"/>
  <c r="BK23" i="167"/>
  <c r="BK22" i="167" s="1"/>
  <c r="BB23" i="167"/>
  <c r="BB22" i="167" s="1"/>
  <c r="AR23" i="167"/>
  <c r="AR22" i="167" s="1"/>
  <c r="AR21" i="167" s="1"/>
  <c r="AL35" i="167"/>
  <c r="AL34" i="167" s="1"/>
  <c r="AL33" i="167" s="1"/>
  <c r="AL26" i="167"/>
  <c r="AL24" i="167"/>
  <c r="AL23" i="167" s="1"/>
  <c r="AK35" i="167"/>
  <c r="AK34" i="167" s="1"/>
  <c r="AK33" i="167" s="1"/>
  <c r="AK26" i="167"/>
  <c r="AK24" i="167"/>
  <c r="AK23" i="167" s="1"/>
  <c r="AI35" i="167"/>
  <c r="AI34" i="167" s="1"/>
  <c r="AI33" i="167" s="1"/>
  <c r="AI26" i="167"/>
  <c r="AI24" i="167"/>
  <c r="AI23" i="167" s="1"/>
  <c r="AG35" i="167"/>
  <c r="AG34" i="167" s="1"/>
  <c r="AG33" i="167" s="1"/>
  <c r="AG26" i="167"/>
  <c r="AG24" i="167"/>
  <c r="AG23" i="167" s="1"/>
  <c r="AE35" i="167"/>
  <c r="AE34" i="167" s="1"/>
  <c r="AE33" i="167" s="1"/>
  <c r="AE26" i="167"/>
  <c r="AE24" i="167"/>
  <c r="AE23" i="167" s="1"/>
  <c r="AD35" i="167"/>
  <c r="AD34" i="167" s="1"/>
  <c r="AD33" i="167" s="1"/>
  <c r="AD26" i="167"/>
  <c r="AD24" i="167"/>
  <c r="AD23" i="167" s="1"/>
  <c r="AB35" i="167"/>
  <c r="AB34" i="167" s="1"/>
  <c r="AB33" i="167" s="1"/>
  <c r="AB26" i="167"/>
  <c r="AB24" i="167"/>
  <c r="AB23" i="167" s="1"/>
  <c r="Z35" i="167"/>
  <c r="Z34" i="167" s="1"/>
  <c r="Z33" i="167" s="1"/>
  <c r="Z26" i="167"/>
  <c r="Z24" i="167"/>
  <c r="Z23" i="167" s="1"/>
  <c r="X35" i="167"/>
  <c r="X34" i="167" s="1"/>
  <c r="X33" i="167" s="1"/>
  <c r="X26" i="167"/>
  <c r="X24" i="167"/>
  <c r="X23" i="167" s="1"/>
  <c r="W35" i="167"/>
  <c r="W34" i="167" s="1"/>
  <c r="W33" i="167" s="1"/>
  <c r="W26" i="167"/>
  <c r="W24" i="167"/>
  <c r="W23" i="167" s="1"/>
  <c r="U35" i="167"/>
  <c r="U34" i="167" s="1"/>
  <c r="U33" i="167" s="1"/>
  <c r="U26" i="167"/>
  <c r="U24" i="167"/>
  <c r="U23" i="167" s="1"/>
  <c r="S35" i="167"/>
  <c r="S34" i="167" s="1"/>
  <c r="S33" i="167" s="1"/>
  <c r="S26" i="167"/>
  <c r="S24" i="167"/>
  <c r="S23" i="167" s="1"/>
  <c r="Q35" i="167"/>
  <c r="Q34" i="167" s="1"/>
  <c r="Q33" i="167" s="1"/>
  <c r="Q26" i="167"/>
  <c r="Q24" i="167"/>
  <c r="Q23" i="167" s="1"/>
  <c r="P35" i="167"/>
  <c r="P34" i="167" s="1"/>
  <c r="P33" i="167" s="1"/>
  <c r="P26" i="167"/>
  <c r="P24" i="167"/>
  <c r="P23" i="167" s="1"/>
  <c r="N37" i="167"/>
  <c r="N36" i="167"/>
  <c r="N35" i="167"/>
  <c r="N34" i="167"/>
  <c r="N33" i="167"/>
  <c r="N32" i="167"/>
  <c r="N31" i="167"/>
  <c r="N30" i="167"/>
  <c r="N29" i="167"/>
  <c r="N28" i="167"/>
  <c r="N27" i="167"/>
  <c r="N26" i="167"/>
  <c r="N25" i="167"/>
  <c r="J24" i="167"/>
  <c r="J23" i="167" s="1"/>
  <c r="J22" i="167" s="1"/>
  <c r="J21" i="167" s="1"/>
  <c r="I24" i="167"/>
  <c r="I23" i="167" s="1"/>
  <c r="I22" i="167" s="1"/>
  <c r="I21" i="167" s="1"/>
  <c r="G24" i="167"/>
  <c r="G23" i="167" s="1"/>
  <c r="G22" i="167" s="1"/>
  <c r="G21" i="167" s="1"/>
  <c r="AP25" i="170"/>
  <c r="AP24" i="170" s="1"/>
  <c r="AP28" i="170"/>
  <c r="AO28" i="170"/>
  <c r="AP37" i="170"/>
  <c r="AO37" i="170"/>
  <c r="BF24" i="170"/>
  <c r="BF23" i="170" s="1"/>
  <c r="BF22" i="170" s="1"/>
  <c r="BF21" i="170" s="1"/>
  <c r="AY24" i="170"/>
  <c r="AW24" i="167" s="1"/>
  <c r="AW26" i="170"/>
  <c r="AU26" i="167" s="1"/>
  <c r="AN26" i="167" s="1"/>
  <c r="AI26" i="170"/>
  <c r="AI24" i="170" s="1"/>
  <c r="AI23" i="170" s="1"/>
  <c r="AB26" i="170"/>
  <c r="U26" i="170"/>
  <c r="U24" i="170" s="1"/>
  <c r="U23" i="170" s="1"/>
  <c r="N26" i="170"/>
  <c r="BR36" i="170"/>
  <c r="BR35" i="170" s="1"/>
  <c r="BR34" i="170" s="1"/>
  <c r="BR33" i="170" s="1"/>
  <c r="BR32" i="170" s="1"/>
  <c r="BR31" i="170" s="1"/>
  <c r="BR30" i="170" s="1"/>
  <c r="BR29" i="170" s="1"/>
  <c r="BR28" i="170" s="1"/>
  <c r="BQ36" i="170"/>
  <c r="BQ35" i="170" s="1"/>
  <c r="BQ34" i="170" s="1"/>
  <c r="BQ33" i="170" s="1"/>
  <c r="BQ32" i="170" s="1"/>
  <c r="BQ31" i="170" s="1"/>
  <c r="BQ30" i="170" s="1"/>
  <c r="BQ29" i="170" s="1"/>
  <c r="BQ28" i="170" s="1"/>
  <c r="BQ27" i="170" s="1"/>
  <c r="BU24" i="170"/>
  <c r="BU23" i="170" s="1"/>
  <c r="BU22" i="170" s="1"/>
  <c r="BU21" i="170" s="1"/>
  <c r="BT24" i="170"/>
  <c r="BT23" i="170" s="1"/>
  <c r="BT22" i="170" s="1"/>
  <c r="BT21" i="170" s="1"/>
  <c r="BR24" i="170"/>
  <c r="BQ24" i="170"/>
  <c r="BQ23" i="170" s="1"/>
  <c r="BR23" i="170"/>
  <c r="BK36" i="170"/>
  <c r="BK35" i="170" s="1"/>
  <c r="BK34" i="170" s="1"/>
  <c r="BK33" i="170" s="1"/>
  <c r="BK32" i="170" s="1"/>
  <c r="BK31" i="170" s="1"/>
  <c r="BK30" i="170" s="1"/>
  <c r="BK29" i="170" s="1"/>
  <c r="BK28" i="170" s="1"/>
  <c r="BJ36" i="170"/>
  <c r="BJ35" i="170" s="1"/>
  <c r="BJ34" i="170" s="1"/>
  <c r="BJ33" i="170" s="1"/>
  <c r="BJ32" i="170" s="1"/>
  <c r="BJ31" i="170" s="1"/>
  <c r="BJ30" i="170" s="1"/>
  <c r="BJ29" i="170" s="1"/>
  <c r="BJ28" i="170" s="1"/>
  <c r="BJ27" i="170" s="1"/>
  <c r="BN24" i="170"/>
  <c r="BN23" i="170" s="1"/>
  <c r="BN22" i="170" s="1"/>
  <c r="BN21" i="170" s="1"/>
  <c r="BM24" i="170"/>
  <c r="BM23" i="170" s="1"/>
  <c r="BM22" i="170" s="1"/>
  <c r="BM21" i="170" s="1"/>
  <c r="BK24" i="170"/>
  <c r="BK23" i="170" s="1"/>
  <c r="BJ24" i="170"/>
  <c r="BJ23" i="170" s="1"/>
  <c r="BD36" i="170"/>
  <c r="BD35" i="170" s="1"/>
  <c r="BD34" i="170" s="1"/>
  <c r="BD33" i="170" s="1"/>
  <c r="BD32" i="170" s="1"/>
  <c r="BD31" i="170" s="1"/>
  <c r="BD30" i="170" s="1"/>
  <c r="BD29" i="170" s="1"/>
  <c r="BD28" i="170" s="1"/>
  <c r="BC36" i="170"/>
  <c r="BC35" i="170" s="1"/>
  <c r="BC34" i="170" s="1"/>
  <c r="BC33" i="170" s="1"/>
  <c r="BC32" i="170" s="1"/>
  <c r="BC31" i="170" s="1"/>
  <c r="BC30" i="170" s="1"/>
  <c r="BC29" i="170" s="1"/>
  <c r="BC28" i="170" s="1"/>
  <c r="BG24" i="170"/>
  <c r="BG23" i="170" s="1"/>
  <c r="BG22" i="170" s="1"/>
  <c r="BG21" i="170" s="1"/>
  <c r="BD24" i="170"/>
  <c r="BD23" i="170" s="1"/>
  <c r="BC24" i="170"/>
  <c r="BC23" i="170" s="1"/>
  <c r="AW36" i="170"/>
  <c r="AU36" i="167" s="1"/>
  <c r="AN36" i="167" s="1"/>
  <c r="AV36" i="170"/>
  <c r="AV35" i="170" s="1"/>
  <c r="AV34" i="170" s="1"/>
  <c r="AV33" i="170" s="1"/>
  <c r="AV32" i="170" s="1"/>
  <c r="AZ24" i="170"/>
  <c r="AZ23" i="170" s="1"/>
  <c r="AZ22" i="170" s="1"/>
  <c r="AZ21" i="170" s="1"/>
  <c r="AL24" i="170"/>
  <c r="AL23" i="170" s="1"/>
  <c r="AL22" i="170" s="1"/>
  <c r="AL21" i="170" s="1"/>
  <c r="AK24" i="170"/>
  <c r="AK23" i="170" s="1"/>
  <c r="AK22" i="170" s="1"/>
  <c r="AK21" i="170" s="1"/>
  <c r="AE24" i="170"/>
  <c r="AD24" i="170"/>
  <c r="AD23" i="170" s="1"/>
  <c r="AD22" i="170" s="1"/>
  <c r="AD21" i="170" s="1"/>
  <c r="AE23" i="170"/>
  <c r="AE22" i="170" s="1"/>
  <c r="AE21" i="170" s="1"/>
  <c r="X24" i="170"/>
  <c r="X23" i="170" s="1"/>
  <c r="X22" i="170" s="1"/>
  <c r="X21" i="170" s="1"/>
  <c r="W24" i="170"/>
  <c r="W23" i="170" s="1"/>
  <c r="W22" i="170" s="1"/>
  <c r="W21" i="170" s="1"/>
  <c r="Q24" i="170"/>
  <c r="Q23" i="170" s="1"/>
  <c r="Q22" i="170" s="1"/>
  <c r="Q21" i="170" s="1"/>
  <c r="J35" i="170"/>
  <c r="J29" i="170"/>
  <c r="J36" i="170"/>
  <c r="J34" i="170"/>
  <c r="J33" i="170"/>
  <c r="J32" i="170"/>
  <c r="J26" i="170"/>
  <c r="J24" i="170"/>
  <c r="AI36" i="170"/>
  <c r="AI35" i="170" s="1"/>
  <c r="AI34" i="170" s="1"/>
  <c r="AI33" i="170" s="1"/>
  <c r="AI32" i="170" s="1"/>
  <c r="AI31" i="170" s="1"/>
  <c r="AI30" i="170" s="1"/>
  <c r="AI29" i="170" s="1"/>
  <c r="AI28" i="170" s="1"/>
  <c r="AH36" i="170"/>
  <c r="AH35" i="170" s="1"/>
  <c r="AH34" i="170" s="1"/>
  <c r="AH33" i="170" s="1"/>
  <c r="AH32" i="170" s="1"/>
  <c r="AH31" i="170" s="1"/>
  <c r="AH30" i="170" s="1"/>
  <c r="AH29" i="170" s="1"/>
  <c r="AH28" i="170" s="1"/>
  <c r="AB36" i="170"/>
  <c r="AB35" i="170" s="1"/>
  <c r="AB34" i="170" s="1"/>
  <c r="AB33" i="170" s="1"/>
  <c r="AB32" i="170" s="1"/>
  <c r="AB31" i="170" s="1"/>
  <c r="AB30" i="170" s="1"/>
  <c r="AB29" i="170" s="1"/>
  <c r="AB28" i="170" s="1"/>
  <c r="AA36" i="170"/>
  <c r="AA35" i="170" s="1"/>
  <c r="AA34" i="170" s="1"/>
  <c r="AA33" i="170" s="1"/>
  <c r="AA32" i="170" s="1"/>
  <c r="AA31" i="170" s="1"/>
  <c r="AA30" i="170" s="1"/>
  <c r="AA29" i="170" s="1"/>
  <c r="AA28" i="170" s="1"/>
  <c r="AB24" i="170"/>
  <c r="AB23" i="170" s="1"/>
  <c r="U36" i="170"/>
  <c r="U35" i="170" s="1"/>
  <c r="U34" i="170" s="1"/>
  <c r="U33" i="170" s="1"/>
  <c r="U32" i="170" s="1"/>
  <c r="U31" i="170" s="1"/>
  <c r="U30" i="170" s="1"/>
  <c r="U29" i="170" s="1"/>
  <c r="U28" i="170" s="1"/>
  <c r="T36" i="170"/>
  <c r="T35" i="170" s="1"/>
  <c r="T34" i="170" s="1"/>
  <c r="T33" i="170" s="1"/>
  <c r="T32" i="170" s="1"/>
  <c r="T31" i="170" s="1"/>
  <c r="T30" i="170" s="1"/>
  <c r="T29" i="170" s="1"/>
  <c r="T28" i="170" s="1"/>
  <c r="T27" i="170" s="1"/>
  <c r="T26" i="170" s="1"/>
  <c r="I26" i="170"/>
  <c r="BP36" i="170"/>
  <c r="BP35" i="170" s="1"/>
  <c r="BP34" i="170" s="1"/>
  <c r="BP33" i="170" s="1"/>
  <c r="BP32" i="170" s="1"/>
  <c r="BP31" i="170" s="1"/>
  <c r="BP30" i="170" s="1"/>
  <c r="BP29" i="170" s="1"/>
  <c r="BP28" i="170" s="1"/>
  <c r="BP27" i="170" s="1"/>
  <c r="BI36" i="170"/>
  <c r="BI35" i="170" s="1"/>
  <c r="BI34" i="170" s="1"/>
  <c r="BI33" i="170" s="1"/>
  <c r="BI32" i="170" s="1"/>
  <c r="BI31" i="170" s="1"/>
  <c r="BI30" i="170" s="1"/>
  <c r="BI29" i="170" s="1"/>
  <c r="BI28" i="170" s="1"/>
  <c r="BI27" i="170" s="1"/>
  <c r="BB36" i="170"/>
  <c r="BB35" i="170" s="1"/>
  <c r="BB34" i="170" s="1"/>
  <c r="BB33" i="170" s="1"/>
  <c r="BB32" i="170" s="1"/>
  <c r="BB31" i="170" s="1"/>
  <c r="BB30" i="170" s="1"/>
  <c r="BB29" i="170" s="1"/>
  <c r="BB28" i="170" s="1"/>
  <c r="BP24" i="170"/>
  <c r="BP23" i="170" s="1"/>
  <c r="BI24" i="170"/>
  <c r="BI23" i="170" s="1"/>
  <c r="BB24" i="170"/>
  <c r="BB23" i="170" s="1"/>
  <c r="AO24" i="170"/>
  <c r="AR23" i="170"/>
  <c r="AR22" i="170" s="1"/>
  <c r="AR21" i="170" s="1"/>
  <c r="I36" i="170"/>
  <c r="I34" i="170"/>
  <c r="I33" i="170"/>
  <c r="I29" i="170"/>
  <c r="P24" i="170"/>
  <c r="N24" i="167" s="1"/>
  <c r="I35" i="170"/>
  <c r="I32" i="170"/>
  <c r="I24" i="170"/>
  <c r="M36" i="170"/>
  <c r="M35" i="170" s="1"/>
  <c r="N36" i="170"/>
  <c r="N35" i="170" s="1"/>
  <c r="G24" i="170"/>
  <c r="F24" i="170"/>
  <c r="BY21" i="167" l="1"/>
  <c r="BI22" i="167"/>
  <c r="BP22" i="167"/>
  <c r="F22" i="199"/>
  <c r="CB21" i="167"/>
  <c r="BR22" i="170"/>
  <c r="BR21" i="170" s="1"/>
  <c r="CA21" i="167"/>
  <c r="AW24" i="170"/>
  <c r="U22" i="167"/>
  <c r="U21" i="167" s="1"/>
  <c r="BD22" i="167"/>
  <c r="S21" i="199"/>
  <c r="S20" i="199" s="1"/>
  <c r="AP22" i="82"/>
  <c r="AP21" i="82" s="1"/>
  <c r="AP20" i="82" s="1"/>
  <c r="H27" i="199"/>
  <c r="S22" i="167"/>
  <c r="AG22" i="167"/>
  <c r="I27" i="199"/>
  <c r="E30" i="199"/>
  <c r="D30" i="199" s="1"/>
  <c r="AG23" i="199"/>
  <c r="I23" i="170"/>
  <c r="I22" i="170" s="1"/>
  <c r="BK21" i="167"/>
  <c r="BB21" i="167"/>
  <c r="R21" i="199"/>
  <c r="H28" i="199"/>
  <c r="W21" i="199"/>
  <c r="W20" i="199" s="1"/>
  <c r="T34" i="199"/>
  <c r="T33" i="199" s="1"/>
  <c r="T32" i="199" s="1"/>
  <c r="AL22" i="199"/>
  <c r="G22" i="82"/>
  <c r="G21" i="82" s="1"/>
  <c r="G20" i="82" s="1"/>
  <c r="K22" i="82"/>
  <c r="K28" i="82"/>
  <c r="K27" i="82" s="1"/>
  <c r="U22" i="82"/>
  <c r="U21" i="82" s="1"/>
  <c r="Y22" i="82"/>
  <c r="Y21" i="82" s="1"/>
  <c r="Y20" i="82" s="1"/>
  <c r="P22" i="167"/>
  <c r="P21" i="167" s="1"/>
  <c r="BN21" i="167"/>
  <c r="J34" i="199"/>
  <c r="J33" i="199" s="1"/>
  <c r="AH34" i="199"/>
  <c r="I22" i="82"/>
  <c r="I21" i="82" s="1"/>
  <c r="J25" i="82"/>
  <c r="J22" i="82" s="1"/>
  <c r="J21" i="82" s="1"/>
  <c r="J20" i="82" s="1"/>
  <c r="J28" i="82"/>
  <c r="J27" i="82" s="1"/>
  <c r="S22" i="82"/>
  <c r="S21" i="82" s="1"/>
  <c r="G33" i="199"/>
  <c r="AD22" i="171"/>
  <c r="AD21" i="171" s="1"/>
  <c r="U22" i="170"/>
  <c r="U21" i="170" s="1"/>
  <c r="F33" i="199"/>
  <c r="E31" i="199"/>
  <c r="D31" i="199" s="1"/>
  <c r="AG22" i="82"/>
  <c r="AG21" i="82" s="1"/>
  <c r="AG20" i="82" s="1"/>
  <c r="AP26" i="170"/>
  <c r="AP23" i="170" s="1"/>
  <c r="AP22" i="170" s="1"/>
  <c r="Q22" i="167"/>
  <c r="AI22" i="167"/>
  <c r="I33" i="199"/>
  <c r="F23" i="199"/>
  <c r="F34" i="199"/>
  <c r="O34" i="199"/>
  <c r="O33" i="199" s="1"/>
  <c r="O32" i="199" s="1"/>
  <c r="AH23" i="199"/>
  <c r="W22" i="82"/>
  <c r="W21" i="82" s="1"/>
  <c r="W20" i="82" s="1"/>
  <c r="AA22" i="82"/>
  <c r="AA21" i="82" s="1"/>
  <c r="AA20" i="82" s="1"/>
  <c r="AH22" i="82"/>
  <c r="AH21" i="82" s="1"/>
  <c r="AH20" i="82" s="1"/>
  <c r="AJ22" i="82"/>
  <c r="AJ21" i="82" s="1"/>
  <c r="AJ20" i="82" s="1"/>
  <c r="AN22" i="82"/>
  <c r="AN21" i="82" s="1"/>
  <c r="AR22" i="82"/>
  <c r="AR21" i="82" s="1"/>
  <c r="AR20" i="82" s="1"/>
  <c r="Y22" i="171"/>
  <c r="Y21" i="171" s="1"/>
  <c r="AW35" i="170"/>
  <c r="AW34" i="170" s="1"/>
  <c r="AZ21" i="167"/>
  <c r="BG21" i="167"/>
  <c r="BU21" i="167"/>
  <c r="G27" i="199"/>
  <c r="H34" i="199"/>
  <c r="L32" i="199"/>
  <c r="G32" i="199" s="1"/>
  <c r="AB21" i="199"/>
  <c r="AF28" i="199"/>
  <c r="F22" i="82"/>
  <c r="F21" i="82" s="1"/>
  <c r="F20" i="82" s="1"/>
  <c r="H26" i="82"/>
  <c r="H25" i="82" s="1"/>
  <c r="H22" i="82" s="1"/>
  <c r="H21" i="82" s="1"/>
  <c r="H20" i="82" s="1"/>
  <c r="R22" i="82"/>
  <c r="R21" i="82" s="1"/>
  <c r="R20" i="82" s="1"/>
  <c r="T22" i="82"/>
  <c r="T21" i="82" s="1"/>
  <c r="X22" i="82"/>
  <c r="X21" i="82" s="1"/>
  <c r="X20" i="82" s="1"/>
  <c r="AD22" i="82"/>
  <c r="AD21" i="82" s="1"/>
  <c r="AD20" i="82" s="1"/>
  <c r="AF22" i="82"/>
  <c r="AF21" i="82" s="1"/>
  <c r="AF20" i="82" s="1"/>
  <c r="AI22" i="82"/>
  <c r="AI21" i="82" s="1"/>
  <c r="AI20" i="82" s="1"/>
  <c r="AK22" i="82"/>
  <c r="AK21" i="82" s="1"/>
  <c r="AO22" i="82"/>
  <c r="AO21" i="82" s="1"/>
  <c r="AO20" i="82" s="1"/>
  <c r="AS22" i="82"/>
  <c r="AS21" i="82" s="1"/>
  <c r="AS20" i="82" s="1"/>
  <c r="AO36" i="170"/>
  <c r="W22" i="167"/>
  <c r="W21" i="167" s="1"/>
  <c r="AY22" i="167"/>
  <c r="AY21" i="167" s="1"/>
  <c r="BF22" i="167"/>
  <c r="BF21" i="167" s="1"/>
  <c r="BM22" i="167"/>
  <c r="BT22" i="167"/>
  <c r="BT21" i="167" s="1"/>
  <c r="BI21" i="167"/>
  <c r="E22" i="171"/>
  <c r="E21" i="171" s="1"/>
  <c r="F27" i="199"/>
  <c r="E36" i="199"/>
  <c r="D36" i="199" s="1"/>
  <c r="H23" i="199"/>
  <c r="M22" i="199"/>
  <c r="H22" i="199" s="1"/>
  <c r="Y34" i="199"/>
  <c r="Y33" i="199" s="1"/>
  <c r="Y32" i="199" s="1"/>
  <c r="S20" i="82"/>
  <c r="U20" i="82"/>
  <c r="V22" i="82"/>
  <c r="V21" i="82" s="1"/>
  <c r="Z22" i="82"/>
  <c r="Z21" i="82" s="1"/>
  <c r="AB22" i="82"/>
  <c r="AB21" i="82" s="1"/>
  <c r="AB20" i="82" s="1"/>
  <c r="AQ22" i="82"/>
  <c r="AQ21" i="82" s="1"/>
  <c r="AQ20" i="82" s="1"/>
  <c r="AN20" i="82"/>
  <c r="AK20" i="82"/>
  <c r="AE22" i="82"/>
  <c r="AE21" i="82" s="1"/>
  <c r="AE20" i="82" s="1"/>
  <c r="AC22" i="82"/>
  <c r="AC21" i="82" s="1"/>
  <c r="AC20" i="82" s="1"/>
  <c r="Z20" i="82"/>
  <c r="V20" i="82"/>
  <c r="T20" i="82"/>
  <c r="I20" i="82"/>
  <c r="BB27" i="170"/>
  <c r="BB22" i="170"/>
  <c r="BB21" i="170" s="1"/>
  <c r="T24" i="170"/>
  <c r="T23" i="170" s="1"/>
  <c r="T22" i="170" s="1"/>
  <c r="T21" i="170" s="1"/>
  <c r="AI22" i="170"/>
  <c r="AI21" i="170" s="1"/>
  <c r="BK22" i="170"/>
  <c r="BK21" i="170" s="1"/>
  <c r="BQ22" i="170"/>
  <c r="BQ21" i="170" s="1"/>
  <c r="AP36" i="170"/>
  <c r="AX22" i="171"/>
  <c r="AX21" i="171" s="1"/>
  <c r="G22" i="199"/>
  <c r="AH27" i="199"/>
  <c r="AM26" i="199"/>
  <c r="AM25" i="199" s="1"/>
  <c r="BD22" i="170"/>
  <c r="BD21" i="170" s="1"/>
  <c r="AO33" i="170"/>
  <c r="AW23" i="170"/>
  <c r="AU23" i="167" s="1"/>
  <c r="AN23" i="167" s="1"/>
  <c r="AU24" i="167"/>
  <c r="AN24" i="167" s="1"/>
  <c r="AB22" i="167"/>
  <c r="AB21" i="167" s="1"/>
  <c r="AK22" i="167"/>
  <c r="AK21" i="167" s="1"/>
  <c r="AV31" i="170"/>
  <c r="AO32" i="170"/>
  <c r="AB22" i="170"/>
  <c r="AB21" i="170" s="1"/>
  <c r="BJ22" i="170"/>
  <c r="BJ21" i="170" s="1"/>
  <c r="AY23" i="170"/>
  <c r="X22" i="167"/>
  <c r="X21" i="167" s="1"/>
  <c r="AI21" i="167"/>
  <c r="BD21" i="167"/>
  <c r="I22" i="199"/>
  <c r="E22" i="199"/>
  <c r="D22" i="199" s="1"/>
  <c r="G23" i="199"/>
  <c r="E35" i="199"/>
  <c r="D35" i="199" s="1"/>
  <c r="Q21" i="167"/>
  <c r="AD22" i="167"/>
  <c r="AD21" i="167" s="1"/>
  <c r="AE22" i="167"/>
  <c r="AE21" i="167" s="1"/>
  <c r="BP21" i="167"/>
  <c r="T22" i="81"/>
  <c r="T21" i="81" s="1"/>
  <c r="AI22" i="171"/>
  <c r="AI21" i="171" s="1"/>
  <c r="M33" i="199"/>
  <c r="K32" i="199"/>
  <c r="F32" i="199" s="1"/>
  <c r="AC21" i="199"/>
  <c r="I28" i="199"/>
  <c r="G34" i="199"/>
  <c r="AX21" i="199"/>
  <c r="AX20" i="199" s="1"/>
  <c r="AG28" i="199"/>
  <c r="AE29" i="199"/>
  <c r="AD29" i="199" s="1"/>
  <c r="AG34" i="199"/>
  <c r="AE35" i="199"/>
  <c r="AD35" i="199" s="1"/>
  <c r="AE36" i="199"/>
  <c r="AD36" i="199" s="1"/>
  <c r="Z22" i="167"/>
  <c r="Z21" i="167" s="1"/>
  <c r="AL22" i="167"/>
  <c r="AL21" i="167" s="1"/>
  <c r="BR21" i="167"/>
  <c r="N32" i="199"/>
  <c r="I32" i="199" s="1"/>
  <c r="J32" i="199"/>
  <c r="E32" i="199" s="1"/>
  <c r="D32" i="199" s="1"/>
  <c r="O28" i="199"/>
  <c r="O27" i="199" s="1"/>
  <c r="X21" i="199"/>
  <c r="X20" i="199" s="1"/>
  <c r="T28" i="199"/>
  <c r="T27" i="199" s="1"/>
  <c r="Y28" i="199"/>
  <c r="Y27" i="199" s="1"/>
  <c r="E23" i="199"/>
  <c r="D23" i="199" s="1"/>
  <c r="I23" i="199"/>
  <c r="F28" i="199"/>
  <c r="AE22" i="199"/>
  <c r="AD22" i="199" s="1"/>
  <c r="AF23" i="199"/>
  <c r="AK27" i="199"/>
  <c r="AF27" i="199" s="1"/>
  <c r="AE30" i="199"/>
  <c r="AD30" i="199" s="1"/>
  <c r="BM21" i="167"/>
  <c r="E22" i="81"/>
  <c r="E21" i="81" s="1"/>
  <c r="G28" i="199"/>
  <c r="I34" i="199"/>
  <c r="AG22" i="199"/>
  <c r="AI28" i="199"/>
  <c r="AE31" i="199"/>
  <c r="AD31" i="199" s="1"/>
  <c r="AI34" i="199"/>
  <c r="AZ25" i="199"/>
  <c r="AZ21" i="199" s="1"/>
  <c r="AZ20" i="199" s="1"/>
  <c r="AS21" i="199"/>
  <c r="AS20" i="199" s="1"/>
  <c r="AW21" i="199"/>
  <c r="AW20" i="199" s="1"/>
  <c r="AU25" i="199"/>
  <c r="AU21" i="199" s="1"/>
  <c r="AU20" i="199" s="1"/>
  <c r="AR25" i="199"/>
  <c r="AR21" i="199" s="1"/>
  <c r="AR20" i="199" s="1"/>
  <c r="AF33" i="199"/>
  <c r="AE28" i="199"/>
  <c r="AD28" i="199" s="1"/>
  <c r="AH33" i="199"/>
  <c r="AE34" i="199"/>
  <c r="AD34" i="199" s="1"/>
  <c r="AI22" i="199"/>
  <c r="BC21" i="199"/>
  <c r="BC20" i="199" s="1"/>
  <c r="AP25" i="199"/>
  <c r="AP21" i="199" s="1"/>
  <c r="AP20" i="199" s="1"/>
  <c r="AO26" i="199"/>
  <c r="AO25" i="199" s="1"/>
  <c r="AO21" i="199" s="1"/>
  <c r="AO20" i="199" s="1"/>
  <c r="AM22" i="199"/>
  <c r="AL27" i="199"/>
  <c r="AG27" i="199" s="1"/>
  <c r="AK32" i="199"/>
  <c r="AF32" i="199" s="1"/>
  <c r="AJ33" i="199"/>
  <c r="AN33" i="199"/>
  <c r="AE23" i="199"/>
  <c r="AD23" i="199" s="1"/>
  <c r="AI23" i="199"/>
  <c r="AH28" i="199"/>
  <c r="AF34" i="199"/>
  <c r="AK22" i="199"/>
  <c r="AK26" i="199"/>
  <c r="AJ27" i="199"/>
  <c r="AE27" i="199" s="1"/>
  <c r="AD27" i="199" s="1"/>
  <c r="AN27" i="199"/>
  <c r="AM32" i="199"/>
  <c r="AH32" i="199" s="1"/>
  <c r="AL33" i="199"/>
  <c r="Y26" i="199"/>
  <c r="Y25" i="199" s="1"/>
  <c r="Y21" i="199" s="1"/>
  <c r="Y20" i="199" s="1"/>
  <c r="Z25" i="199"/>
  <c r="Z21" i="199" s="1"/>
  <c r="Z20" i="199" s="1"/>
  <c r="AB20" i="199"/>
  <c r="AC20" i="199"/>
  <c r="U25" i="199"/>
  <c r="U21" i="199" s="1"/>
  <c r="U20" i="199" s="1"/>
  <c r="R20" i="199"/>
  <c r="O26" i="199"/>
  <c r="O25" i="199" s="1"/>
  <c r="O21" i="199" s="1"/>
  <c r="O20" i="199" s="1"/>
  <c r="P25" i="199"/>
  <c r="P21" i="199" s="1"/>
  <c r="P20" i="199" s="1"/>
  <c r="J28" i="199"/>
  <c r="AS22" i="171"/>
  <c r="AS21" i="171" s="1"/>
  <c r="AN22" i="171"/>
  <c r="AN21" i="171" s="1"/>
  <c r="J22" i="171"/>
  <c r="J21" i="171" s="1"/>
  <c r="T22" i="171"/>
  <c r="T21" i="171" s="1"/>
  <c r="O22" i="171"/>
  <c r="O21" i="171" s="1"/>
  <c r="J22" i="81"/>
  <c r="J21" i="81" s="1"/>
  <c r="Y22" i="81"/>
  <c r="Y21" i="81" s="1"/>
  <c r="O22" i="81"/>
  <c r="O21" i="81" s="1"/>
  <c r="AG21" i="167"/>
  <c r="S21" i="167"/>
  <c r="BC27" i="170"/>
  <c r="AP27" i="170" s="1"/>
  <c r="BC22" i="170"/>
  <c r="BC21" i="170" s="1"/>
  <c r="J23" i="170"/>
  <c r="J22" i="170" s="1"/>
  <c r="J21" i="170" s="1"/>
  <c r="AH27" i="170"/>
  <c r="AH26" i="170" s="1"/>
  <c r="AH24" i="170" s="1"/>
  <c r="AH23" i="170" s="1"/>
  <c r="AH22" i="170" s="1"/>
  <c r="AH21" i="170" s="1"/>
  <c r="AA27" i="170"/>
  <c r="AA26" i="170" s="1"/>
  <c r="AA24" i="170" s="1"/>
  <c r="AA23" i="170" s="1"/>
  <c r="AA22" i="170" s="1"/>
  <c r="AA21" i="170" s="1"/>
  <c r="BP22" i="170"/>
  <c r="BP21" i="170" s="1"/>
  <c r="BI22" i="170"/>
  <c r="BI21" i="170" s="1"/>
  <c r="AO35" i="170"/>
  <c r="P23" i="170"/>
  <c r="I21" i="170"/>
  <c r="F27" i="166"/>
  <c r="G27" i="166"/>
  <c r="G25" i="166" s="1"/>
  <c r="G23" i="166" s="1"/>
  <c r="G22" i="166" s="1"/>
  <c r="G21" i="166" s="1"/>
  <c r="G20" i="166" s="1"/>
  <c r="E34" i="166"/>
  <c r="E33" i="166" s="1"/>
  <c r="E32" i="166" s="1"/>
  <c r="D34" i="166"/>
  <c r="D33" i="166" s="1"/>
  <c r="D32" i="166" s="1"/>
  <c r="E28" i="166"/>
  <c r="E27" i="166" s="1"/>
  <c r="D28" i="166"/>
  <c r="D27" i="166" s="1"/>
  <c r="E25" i="166"/>
  <c r="D25" i="166"/>
  <c r="E23" i="166"/>
  <c r="D23" i="166"/>
  <c r="S36" i="166"/>
  <c r="H36" i="166"/>
  <c r="I35" i="166"/>
  <c r="S35" i="166" s="1"/>
  <c r="H35" i="166"/>
  <c r="Q34" i="166"/>
  <c r="P34" i="166"/>
  <c r="P33" i="166" s="1"/>
  <c r="P32" i="166" s="1"/>
  <c r="O34" i="166"/>
  <c r="O33" i="166" s="1"/>
  <c r="N34" i="166"/>
  <c r="N33" i="166" s="1"/>
  <c r="M34" i="166"/>
  <c r="M33" i="166" s="1"/>
  <c r="M32" i="166" s="1"/>
  <c r="L34" i="166"/>
  <c r="L33" i="166" s="1"/>
  <c r="L32" i="166" s="1"/>
  <c r="K34" i="166"/>
  <c r="K33" i="166" s="1"/>
  <c r="K32" i="166" s="1"/>
  <c r="J34" i="166"/>
  <c r="Q33" i="166"/>
  <c r="Q32" i="166" s="1"/>
  <c r="I31" i="166"/>
  <c r="H31" i="166"/>
  <c r="I30" i="166"/>
  <c r="S30" i="166" s="1"/>
  <c r="H30" i="166"/>
  <c r="Q28" i="166"/>
  <c r="P28" i="166"/>
  <c r="O28" i="166"/>
  <c r="N28" i="166"/>
  <c r="M28" i="166"/>
  <c r="M27" i="166" s="1"/>
  <c r="M26" i="166" s="1"/>
  <c r="AQ26" i="199" s="1"/>
  <c r="AQ25" i="199" s="1"/>
  <c r="AQ21" i="199" s="1"/>
  <c r="AQ20" i="199" s="1"/>
  <c r="L28" i="166"/>
  <c r="L27" i="166" s="1"/>
  <c r="L26" i="166" s="1"/>
  <c r="Q26" i="199" s="1"/>
  <c r="Q25" i="199" s="1"/>
  <c r="Q21" i="199" s="1"/>
  <c r="Q20" i="199" s="1"/>
  <c r="K28" i="166"/>
  <c r="K27" i="166" s="1"/>
  <c r="K26" i="166" s="1"/>
  <c r="AL26" i="199" s="1"/>
  <c r="J28" i="166"/>
  <c r="J27" i="166" s="1"/>
  <c r="J26" i="166" s="1"/>
  <c r="L26" i="199" s="1"/>
  <c r="Q27" i="166"/>
  <c r="Q26" i="166" s="1"/>
  <c r="BA26" i="199" s="1"/>
  <c r="BA25" i="199" s="1"/>
  <c r="BA21" i="199" s="1"/>
  <c r="BA20" i="199" s="1"/>
  <c r="P27" i="166"/>
  <c r="P26" i="166" s="1"/>
  <c r="AA26" i="199" s="1"/>
  <c r="AA25" i="199" s="1"/>
  <c r="AA21" i="199" s="1"/>
  <c r="AA20" i="199" s="1"/>
  <c r="O27" i="166"/>
  <c r="O26" i="166" s="1"/>
  <c r="AV26" i="199" s="1"/>
  <c r="AV25" i="199" s="1"/>
  <c r="AV21" i="199" s="1"/>
  <c r="AV20" i="199" s="1"/>
  <c r="N27" i="166"/>
  <c r="N26" i="166" s="1"/>
  <c r="V26" i="199" s="1"/>
  <c r="V25" i="199" s="1"/>
  <c r="V21" i="199" s="1"/>
  <c r="V20" i="199" s="1"/>
  <c r="Q25" i="166"/>
  <c r="P25" i="166"/>
  <c r="O25" i="166"/>
  <c r="M25" i="166"/>
  <c r="L25" i="166"/>
  <c r="K25" i="166"/>
  <c r="Q23" i="166"/>
  <c r="P23" i="166"/>
  <c r="O23" i="166"/>
  <c r="N23" i="166"/>
  <c r="M23" i="166"/>
  <c r="L23" i="166"/>
  <c r="K23" i="166"/>
  <c r="J23" i="166"/>
  <c r="I23" i="166"/>
  <c r="H23" i="166"/>
  <c r="F25" i="166"/>
  <c r="F23" i="166" s="1"/>
  <c r="F29" i="166"/>
  <c r="G29" i="166"/>
  <c r="R29" i="166"/>
  <c r="S31" i="166"/>
  <c r="N24" i="170"/>
  <c r="N23" i="170" s="1"/>
  <c r="G26" i="170"/>
  <c r="G23" i="170" s="1"/>
  <c r="G22" i="170" s="1"/>
  <c r="M34" i="170"/>
  <c r="M33" i="170" s="1"/>
  <c r="M32" i="170" s="1"/>
  <c r="M31" i="170" s="1"/>
  <c r="M30" i="170" s="1"/>
  <c r="M29" i="170" s="1"/>
  <c r="M28" i="170" s="1"/>
  <c r="M27" i="170" s="1"/>
  <c r="M26" i="170" s="1"/>
  <c r="N34" i="170"/>
  <c r="N33" i="170" s="1"/>
  <c r="N32" i="170" s="1"/>
  <c r="N31" i="170" s="1"/>
  <c r="N30" i="170" s="1"/>
  <c r="N29" i="170" s="1"/>
  <c r="N28" i="170" s="1"/>
  <c r="F35" i="170"/>
  <c r="G35" i="170"/>
  <c r="F36" i="170"/>
  <c r="G36" i="170"/>
  <c r="L23" i="165"/>
  <c r="L22" i="165" s="1"/>
  <c r="H22" i="88"/>
  <c r="I22" i="88"/>
  <c r="J22" i="88"/>
  <c r="K22" i="88"/>
  <c r="L22" i="88"/>
  <c r="M22" i="88"/>
  <c r="N22" i="88"/>
  <c r="O22" i="88"/>
  <c r="P22" i="88"/>
  <c r="I24" i="88"/>
  <c r="J24" i="88"/>
  <c r="K24" i="88"/>
  <c r="L24" i="88"/>
  <c r="N24" i="88"/>
  <c r="P24" i="88"/>
  <c r="G24" i="88"/>
  <c r="AG26" i="199" l="1"/>
  <c r="AL25" i="199"/>
  <c r="J25" i="166"/>
  <c r="J22" i="166" s="1"/>
  <c r="J21" i="166" s="1"/>
  <c r="J20" i="166" s="1"/>
  <c r="N25" i="166"/>
  <c r="T26" i="199"/>
  <c r="T25" i="199" s="1"/>
  <c r="T21" i="199" s="1"/>
  <c r="T20" i="199" s="1"/>
  <c r="AT26" i="199"/>
  <c r="AT25" i="199" s="1"/>
  <c r="AT21" i="199" s="1"/>
  <c r="AT20" i="199" s="1"/>
  <c r="J33" i="166"/>
  <c r="J32" i="166" s="1"/>
  <c r="H34" i="166"/>
  <c r="AY26" i="199"/>
  <c r="AY25" i="199" s="1"/>
  <c r="AY21" i="199" s="1"/>
  <c r="AY20" i="199" s="1"/>
  <c r="L25" i="199"/>
  <c r="L21" i="199" s="1"/>
  <c r="G26" i="199"/>
  <c r="F22" i="166"/>
  <c r="F21" i="166" s="1"/>
  <c r="F20" i="166" s="1"/>
  <c r="E34" i="199"/>
  <c r="D34" i="199" s="1"/>
  <c r="AP35" i="170"/>
  <c r="AU35" i="167"/>
  <c r="AN35" i="167" s="1"/>
  <c r="E33" i="199"/>
  <c r="D33" i="199" s="1"/>
  <c r="K21" i="82"/>
  <c r="K20" i="82" s="1"/>
  <c r="F34" i="170"/>
  <c r="K22" i="166"/>
  <c r="K21" i="166" s="1"/>
  <c r="K20" i="166" s="1"/>
  <c r="Q22" i="166"/>
  <c r="Q21" i="166" s="1"/>
  <c r="Q20" i="166" s="1"/>
  <c r="L22" i="166"/>
  <c r="L21" i="166" s="1"/>
  <c r="L20" i="166" s="1"/>
  <c r="E22" i="166"/>
  <c r="E21" i="166" s="1"/>
  <c r="E20" i="166" s="1"/>
  <c r="N22" i="166"/>
  <c r="N21" i="166" s="1"/>
  <c r="P22" i="166"/>
  <c r="P21" i="166" s="1"/>
  <c r="P20" i="166" s="1"/>
  <c r="G34" i="170"/>
  <c r="AH25" i="199"/>
  <c r="F26" i="170"/>
  <c r="F23" i="170" s="1"/>
  <c r="F22" i="170" s="1"/>
  <c r="M24" i="170"/>
  <c r="M23" i="170" s="1"/>
  <c r="M22" i="170" s="1"/>
  <c r="M21" i="170" s="1"/>
  <c r="P22" i="170"/>
  <c r="N23" i="167"/>
  <c r="G32" i="170"/>
  <c r="G29" i="170"/>
  <c r="O22" i="166"/>
  <c r="O21" i="166" s="1"/>
  <c r="M22" i="166"/>
  <c r="M21" i="166" s="1"/>
  <c r="M20" i="166" s="1"/>
  <c r="AH26" i="199"/>
  <c r="AY22" i="170"/>
  <c r="AW23" i="167"/>
  <c r="AV30" i="170"/>
  <c r="AO31" i="170"/>
  <c r="J27" i="199"/>
  <c r="E27" i="199" s="1"/>
  <c r="D27" i="199" s="1"/>
  <c r="E28" i="199"/>
  <c r="D28" i="199" s="1"/>
  <c r="M32" i="199"/>
  <c r="H32" i="199" s="1"/>
  <c r="H33" i="199"/>
  <c r="D22" i="166"/>
  <c r="D21" i="166" s="1"/>
  <c r="D20" i="166" s="1"/>
  <c r="F32" i="170"/>
  <c r="F29" i="170"/>
  <c r="N22" i="170"/>
  <c r="N21" i="170" s="1"/>
  <c r="AW33" i="170"/>
  <c r="AP34" i="170"/>
  <c r="AU34" i="167"/>
  <c r="AN34" i="167" s="1"/>
  <c r="G21" i="199"/>
  <c r="L20" i="199"/>
  <c r="G20" i="199" s="1"/>
  <c r="AI33" i="199"/>
  <c r="AN32" i="199"/>
  <c r="AI32" i="199" s="1"/>
  <c r="AG33" i="199"/>
  <c r="AL32" i="199"/>
  <c r="AG32" i="199" s="1"/>
  <c r="AF26" i="199"/>
  <c r="AK25" i="199"/>
  <c r="AF25" i="199" s="1"/>
  <c r="AE33" i="199"/>
  <c r="AD33" i="199" s="1"/>
  <c r="AJ32" i="199"/>
  <c r="AE32" i="199" s="1"/>
  <c r="AD32" i="199" s="1"/>
  <c r="AH22" i="199"/>
  <c r="AM21" i="199"/>
  <c r="AF22" i="199"/>
  <c r="AI27" i="199"/>
  <c r="AN26" i="199"/>
  <c r="AO34" i="170"/>
  <c r="G33" i="170"/>
  <c r="G21" i="170" s="1"/>
  <c r="F33" i="170"/>
  <c r="N32" i="166"/>
  <c r="H33" i="166"/>
  <c r="O32" i="166"/>
  <c r="I32" i="166" s="1"/>
  <c r="I33" i="166"/>
  <c r="S33" i="166" s="1"/>
  <c r="I34" i="166"/>
  <c r="S34" i="166" s="1"/>
  <c r="R23" i="166"/>
  <c r="R22" i="166" s="1"/>
  <c r="S24" i="166"/>
  <c r="S23" i="166" s="1"/>
  <c r="O20" i="166" l="1"/>
  <c r="N20" i="166"/>
  <c r="AG25" i="199"/>
  <c r="AL21" i="199"/>
  <c r="AG21" i="199" s="1"/>
  <c r="F21" i="170"/>
  <c r="H32" i="166"/>
  <c r="H29" i="166" s="1"/>
  <c r="H28" i="166" s="1"/>
  <c r="H27" i="166" s="1"/>
  <c r="H26" i="166" s="1"/>
  <c r="H25" i="166" s="1"/>
  <c r="H22" i="166" s="1"/>
  <c r="H21" i="166" s="1"/>
  <c r="H20" i="166" s="1"/>
  <c r="AY21" i="170"/>
  <c r="AW21" i="167" s="1"/>
  <c r="AW22" i="167"/>
  <c r="P21" i="170"/>
  <c r="N21" i="167" s="1"/>
  <c r="N22" i="167"/>
  <c r="AW32" i="170"/>
  <c r="AU33" i="167"/>
  <c r="AN33" i="167" s="1"/>
  <c r="AP33" i="170"/>
  <c r="AP21" i="170" s="1"/>
  <c r="AV29" i="170"/>
  <c r="AV28" i="170" s="1"/>
  <c r="AV27" i="170" s="1"/>
  <c r="AO30" i="170"/>
  <c r="AI26" i="199"/>
  <c r="AN25" i="199"/>
  <c r="AH21" i="199"/>
  <c r="AM20" i="199"/>
  <c r="AH20" i="199" s="1"/>
  <c r="AL20" i="199"/>
  <c r="AG20" i="199" s="1"/>
  <c r="AK21" i="199"/>
  <c r="AJ26" i="199"/>
  <c r="S32" i="166"/>
  <c r="S29" i="166" s="1"/>
  <c r="I29" i="166"/>
  <c r="I28" i="166" s="1"/>
  <c r="AW31" i="170" l="1"/>
  <c r="AU32" i="167"/>
  <c r="AN32" i="167" s="1"/>
  <c r="AP32" i="170"/>
  <c r="AO27" i="170"/>
  <c r="AV26" i="170"/>
  <c r="AE26" i="199"/>
  <c r="AD26" i="199" s="1"/>
  <c r="AJ25" i="199"/>
  <c r="AJ21" i="199" s="1"/>
  <c r="AI25" i="199"/>
  <c r="AE25" i="199" s="1"/>
  <c r="AD25" i="199" s="1"/>
  <c r="AN21" i="199"/>
  <c r="AF21" i="199"/>
  <c r="AK20" i="199"/>
  <c r="AF20" i="199" s="1"/>
  <c r="S28" i="166"/>
  <c r="I27" i="166"/>
  <c r="I26" i="166" s="1"/>
  <c r="I25" i="166" s="1"/>
  <c r="I22" i="166" s="1"/>
  <c r="I21" i="166" s="1"/>
  <c r="I20" i="166" s="1"/>
  <c r="T22" i="166"/>
  <c r="AV24" i="170" l="1"/>
  <c r="AV23" i="170" s="1"/>
  <c r="AV22" i="170" s="1"/>
  <c r="AV21" i="170" s="1"/>
  <c r="AO26" i="170"/>
  <c r="AO23" i="170" s="1"/>
  <c r="AO22" i="170" s="1"/>
  <c r="AO21" i="170" s="1"/>
  <c r="AW30" i="170"/>
  <c r="AU31" i="167"/>
  <c r="AN31" i="167" s="1"/>
  <c r="AP31" i="170"/>
  <c r="AI21" i="199"/>
  <c r="AN20" i="199"/>
  <c r="AI20" i="199" s="1"/>
  <c r="AE21" i="199"/>
  <c r="AD21" i="199" s="1"/>
  <c r="AJ20" i="199"/>
  <c r="AE20" i="199" s="1"/>
  <c r="AD20" i="199" s="1"/>
  <c r="AO29" i="170"/>
  <c r="R21" i="166"/>
  <c r="R20" i="166" s="1"/>
  <c r="S27" i="166"/>
  <c r="S26" i="166" s="1"/>
  <c r="S22" i="166" s="1"/>
  <c r="S21" i="166" s="1"/>
  <c r="S20" i="166" s="1"/>
  <c r="AW29" i="170" l="1"/>
  <c r="AU30" i="167"/>
  <c r="AN30" i="167" s="1"/>
  <c r="AP30" i="170"/>
  <c r="G22" i="88"/>
  <c r="G21" i="88" s="1"/>
  <c r="G20" i="88" s="1"/>
  <c r="AW28" i="170" l="1"/>
  <c r="AP29" i="170"/>
  <c r="AU29" i="167"/>
  <c r="AN29" i="167" s="1"/>
  <c r="P27" i="88"/>
  <c r="P26" i="88" s="1"/>
  <c r="O27" i="88"/>
  <c r="O26" i="88" s="1"/>
  <c r="N27" i="88"/>
  <c r="N26" i="88" s="1"/>
  <c r="M27" i="88"/>
  <c r="M26" i="88" s="1"/>
  <c r="L27" i="88"/>
  <c r="L26" i="88" s="1"/>
  <c r="K27" i="88"/>
  <c r="K26" i="88" s="1"/>
  <c r="J27" i="88"/>
  <c r="J26" i="88" s="1"/>
  <c r="I27" i="88"/>
  <c r="I26" i="88" s="1"/>
  <c r="P33" i="88"/>
  <c r="P32" i="88" s="1"/>
  <c r="P31" i="88" s="1"/>
  <c r="O33" i="88"/>
  <c r="O32" i="88" s="1"/>
  <c r="O31" i="88" s="1"/>
  <c r="N33" i="88"/>
  <c r="N32" i="88" s="1"/>
  <c r="N31" i="88" s="1"/>
  <c r="M33" i="88"/>
  <c r="M32" i="88" s="1"/>
  <c r="M31" i="88" s="1"/>
  <c r="L33" i="88"/>
  <c r="L32" i="88" s="1"/>
  <c r="L31" i="88" s="1"/>
  <c r="K33" i="88"/>
  <c r="K32" i="88" s="1"/>
  <c r="K31" i="88" s="1"/>
  <c r="J33" i="88"/>
  <c r="J32" i="88" s="1"/>
  <c r="J31" i="88" s="1"/>
  <c r="I33" i="88"/>
  <c r="I32" i="88" s="1"/>
  <c r="I31" i="88" s="1"/>
  <c r="H35" i="88"/>
  <c r="F30" i="88"/>
  <c r="F29" i="88"/>
  <c r="F28" i="88"/>
  <c r="F24" i="88"/>
  <c r="F23" i="88"/>
  <c r="E33" i="88"/>
  <c r="E32" i="88" s="1"/>
  <c r="E31" i="88" s="1"/>
  <c r="E27" i="88"/>
  <c r="E26" i="88" s="1"/>
  <c r="E24" i="88"/>
  <c r="E22" i="88"/>
  <c r="D33" i="88"/>
  <c r="D32" i="88" s="1"/>
  <c r="D31" i="88" s="1"/>
  <c r="D27" i="88"/>
  <c r="D26" i="88" s="1"/>
  <c r="D24" i="88"/>
  <c r="D22" i="88"/>
  <c r="D21" i="88" l="1"/>
  <c r="D20" i="88" s="1"/>
  <c r="E21" i="88"/>
  <c r="E20" i="88" s="1"/>
  <c r="F27" i="88"/>
  <c r="E19" i="88"/>
  <c r="AU28" i="167"/>
  <c r="AN28" i="167" s="1"/>
  <c r="AW22" i="170"/>
  <c r="D19" i="88"/>
  <c r="F26" i="88"/>
  <c r="F22" i="88"/>
  <c r="F21" i="88" l="1"/>
  <c r="F20" i="88" s="1"/>
  <c r="F19" i="88" s="1"/>
  <c r="AW21" i="170"/>
  <c r="AU21" i="167" s="1"/>
  <c r="AN21" i="167" s="1"/>
  <c r="AU22" i="167"/>
  <c r="AN22" i="167" s="1"/>
  <c r="A12" i="165" l="1"/>
  <c r="A12" i="166" s="1"/>
  <c r="A12" i="170" s="1"/>
  <c r="A12" i="81" s="1"/>
  <c r="A12" i="167" s="1"/>
  <c r="A12" i="171" s="1"/>
  <c r="A12" i="199" s="1"/>
  <c r="A14" i="201" s="1"/>
  <c r="A7" i="165"/>
  <c r="A7" i="166" s="1"/>
  <c r="A7" i="170" s="1"/>
  <c r="A7" i="81" s="1"/>
  <c r="A7" i="167" s="1"/>
  <c r="A7" i="171" s="1"/>
  <c r="A7" i="199" s="1"/>
  <c r="A7" i="82" s="1"/>
  <c r="A9" i="201" s="1"/>
  <c r="A12" i="82" l="1"/>
  <c r="Q30" i="88" l="1"/>
  <c r="L36" i="167" l="1"/>
  <c r="L35" i="167"/>
  <c r="L33" i="167"/>
  <c r="L32" i="167"/>
  <c r="L31" i="167"/>
  <c r="L29" i="167"/>
  <c r="L28" i="167"/>
  <c r="L26" i="167"/>
  <c r="L25" i="167"/>
  <c r="AM33" i="82" l="1"/>
  <c r="AL33" i="82"/>
  <c r="Q33" i="82"/>
  <c r="P33" i="82"/>
  <c r="O33" i="82"/>
  <c r="N33" i="82"/>
  <c r="E33" i="82"/>
  <c r="E32" i="82" s="1"/>
  <c r="AM29" i="82"/>
  <c r="AL29" i="82"/>
  <c r="Q29" i="82"/>
  <c r="P29" i="82"/>
  <c r="O29" i="82"/>
  <c r="N29" i="82"/>
  <c r="E29" i="82"/>
  <c r="E28" i="82" s="1"/>
  <c r="E27" i="82" s="1"/>
  <c r="E26" i="82" s="1"/>
  <c r="E25" i="82" s="1"/>
  <c r="E22" i="82" s="1"/>
  <c r="E21" i="82" s="1"/>
  <c r="AM26" i="82"/>
  <c r="AL26" i="82"/>
  <c r="Q26" i="82"/>
  <c r="P26" i="82"/>
  <c r="O26" i="82"/>
  <c r="N26" i="82"/>
  <c r="AM23" i="82"/>
  <c r="AL23" i="82"/>
  <c r="Q23" i="82"/>
  <c r="P23" i="82"/>
  <c r="O23" i="82"/>
  <c r="N23" i="82"/>
  <c r="D29" i="82"/>
  <c r="D28" i="82" s="1"/>
  <c r="D27" i="82" s="1"/>
  <c r="D26" i="82" s="1"/>
  <c r="D25" i="82" s="1"/>
  <c r="D22" i="82" s="1"/>
  <c r="D21" i="82" s="1"/>
  <c r="D20" i="82" s="1"/>
  <c r="E20" i="82" l="1"/>
  <c r="O22" i="82"/>
  <c r="O21" i="82" s="1"/>
  <c r="N22" i="82"/>
  <c r="N21" i="82" s="1"/>
  <c r="Q22" i="82"/>
  <c r="Q21" i="82" s="1"/>
  <c r="P22" i="82"/>
  <c r="P21" i="82" s="1"/>
  <c r="AL22" i="82"/>
  <c r="AL21" i="82" s="1"/>
  <c r="AM22" i="82"/>
  <c r="AM21" i="82" s="1"/>
  <c r="O36" i="82" l="1"/>
  <c r="O20" i="82" s="1"/>
  <c r="N36" i="82"/>
  <c r="N20" i="82" s="1"/>
  <c r="AL36" i="82"/>
  <c r="AL20" i="82" s="1"/>
  <c r="AM36" i="82"/>
  <c r="AM20" i="82" s="1"/>
  <c r="P36" i="82"/>
  <c r="P20" i="82" s="1"/>
  <c r="Q36" i="82"/>
  <c r="Q20" i="82" s="1"/>
  <c r="G25" i="199" l="1"/>
  <c r="N26" i="199"/>
  <c r="M26" i="199"/>
  <c r="K26" i="199"/>
  <c r="K25" i="199" s="1"/>
  <c r="C19" i="199"/>
  <c r="H26" i="199" l="1"/>
  <c r="M25" i="199"/>
  <c r="I26" i="199"/>
  <c r="N25" i="199"/>
  <c r="K21" i="199"/>
  <c r="F25" i="199"/>
  <c r="F26" i="199"/>
  <c r="J26" i="199"/>
  <c r="N21" i="199" l="1"/>
  <c r="I25" i="199"/>
  <c r="M21" i="199"/>
  <c r="H25" i="199"/>
  <c r="E25" i="199" s="1"/>
  <c r="D25" i="199" s="1"/>
  <c r="E26" i="199"/>
  <c r="D26" i="199" s="1"/>
  <c r="J25" i="199"/>
  <c r="J21" i="199" s="1"/>
  <c r="F21" i="199"/>
  <c r="K20" i="199"/>
  <c r="F20" i="199" s="1"/>
  <c r="H21" i="199" l="1"/>
  <c r="M20" i="199"/>
  <c r="H20" i="199" s="1"/>
  <c r="J20" i="199"/>
  <c r="E20" i="199" s="1"/>
  <c r="D20" i="199" s="1"/>
  <c r="E21" i="199"/>
  <c r="D21" i="199" s="1"/>
  <c r="N20" i="199"/>
  <c r="I20" i="199" s="1"/>
  <c r="I21" i="199"/>
  <c r="D20" i="171" l="1"/>
  <c r="BX20" i="170" l="1"/>
  <c r="BY20" i="170" s="1"/>
  <c r="BZ20" i="170" s="1"/>
  <c r="CA20" i="170" s="1"/>
  <c r="T37" i="165" l="1"/>
  <c r="U37" i="165" s="1"/>
  <c r="T36" i="165"/>
  <c r="U36" i="165" s="1"/>
  <c r="T35" i="165"/>
  <c r="U35" i="165" s="1"/>
  <c r="T34" i="165"/>
  <c r="U34" i="165" s="1"/>
  <c r="T33" i="165"/>
  <c r="U33" i="165" s="1"/>
  <c r="T32" i="165"/>
  <c r="U32" i="165" s="1"/>
  <c r="T31" i="165"/>
  <c r="U31" i="165" s="1"/>
  <c r="T30" i="165"/>
  <c r="U30" i="165" s="1"/>
  <c r="T29" i="165"/>
  <c r="U29" i="165" s="1"/>
  <c r="T26" i="165"/>
  <c r="U26" i="165" s="1"/>
  <c r="E20" i="165"/>
  <c r="F20" i="165" s="1"/>
  <c r="G20" i="165" s="1"/>
  <c r="H20" i="165" s="1"/>
  <c r="I20" i="165" s="1"/>
  <c r="J20" i="165" s="1"/>
  <c r="K20" i="165" s="1"/>
  <c r="L20" i="165" s="1"/>
  <c r="M20" i="165" s="1"/>
  <c r="N20" i="165" s="1"/>
  <c r="O20" i="165" s="1"/>
  <c r="P20" i="165" s="1"/>
  <c r="Q20" i="165" s="1"/>
  <c r="R20" i="165" s="1"/>
  <c r="S20" i="165" s="1"/>
  <c r="T20" i="165" s="1"/>
  <c r="U20" i="165" s="1"/>
  <c r="V20" i="165" s="1"/>
  <c r="W20" i="165" s="1"/>
  <c r="X20" i="165" s="1"/>
  <c r="B20" i="165"/>
  <c r="E28" i="167" l="1"/>
  <c r="E31" i="167"/>
  <c r="BE21" i="171" l="1"/>
  <c r="BC21" i="171"/>
  <c r="BE33" i="171" l="1"/>
  <c r="BC32" i="171"/>
  <c r="BC26" i="171"/>
  <c r="BE26" i="171" l="1"/>
  <c r="BE32" i="171"/>
  <c r="BC28" i="171"/>
  <c r="BC33" i="171"/>
  <c r="BE28" i="171"/>
  <c r="BC29" i="171"/>
  <c r="BC35" i="171"/>
  <c r="BE29" i="171"/>
  <c r="BE35" i="171"/>
  <c r="BC25" i="171"/>
  <c r="BC31" i="171"/>
  <c r="BC36" i="171"/>
  <c r="BE25" i="171"/>
  <c r="BE31" i="171"/>
  <c r="BE36" i="171"/>
  <c r="BE30" i="171"/>
  <c r="BE27" i="171"/>
  <c r="BC34" i="171"/>
  <c r="BC27" i="171"/>
  <c r="BE24" i="171" l="1"/>
  <c r="BC30" i="171"/>
  <c r="BC24" i="171"/>
  <c r="BE34" i="171"/>
  <c r="BE22" i="171"/>
  <c r="BC23" i="171" l="1"/>
  <c r="BE23" i="171"/>
  <c r="BC22" i="171"/>
  <c r="BE37" i="171"/>
  <c r="BC37" i="171"/>
  <c r="E32" i="167" l="1"/>
  <c r="E35" i="167"/>
  <c r="E26" i="167"/>
  <c r="E29" i="167"/>
  <c r="E33" i="167"/>
  <c r="E36" i="167"/>
  <c r="E25" i="167"/>
  <c r="BY25" i="170" l="1"/>
  <c r="BZ25" i="170" s="1"/>
  <c r="L34" i="167"/>
  <c r="L30" i="167"/>
  <c r="L27" i="167"/>
  <c r="L24" i="167"/>
  <c r="BY31" i="170" l="1"/>
  <c r="BZ31" i="170" s="1"/>
  <c r="BY28" i="170"/>
  <c r="BZ28" i="170" s="1"/>
  <c r="BY35" i="170"/>
  <c r="BZ35" i="170" s="1"/>
  <c r="BY32" i="170"/>
  <c r="BZ32" i="170" s="1"/>
  <c r="BY36" i="170"/>
  <c r="BZ36" i="170" s="1"/>
  <c r="BY29" i="170"/>
  <c r="BZ29" i="170" s="1"/>
  <c r="BY33" i="170"/>
  <c r="BZ33" i="170" s="1"/>
  <c r="BY26" i="170"/>
  <c r="BZ26" i="170" s="1"/>
  <c r="E24" i="167"/>
  <c r="E30" i="167"/>
  <c r="E34" i="167"/>
  <c r="L23" i="167"/>
  <c r="BY34" i="170"/>
  <c r="BZ34" i="170" s="1"/>
  <c r="BY30" i="170"/>
  <c r="BZ30" i="170" s="1"/>
  <c r="BY27" i="170" l="1"/>
  <c r="BZ27" i="170" s="1"/>
  <c r="BY24" i="170"/>
  <c r="BZ24" i="170" s="1"/>
  <c r="BY22" i="170" l="1"/>
  <c r="BZ22" i="170" s="1"/>
  <c r="BY23" i="170"/>
  <c r="BZ23" i="170" s="1"/>
  <c r="L37" i="167"/>
  <c r="L22" i="167"/>
  <c r="E27" i="167"/>
  <c r="L21" i="167" l="1"/>
  <c r="E21" i="167" s="1"/>
  <c r="E22" i="167"/>
  <c r="E23" i="167"/>
  <c r="E37" i="167" l="1"/>
  <c r="T30" i="166" l="1"/>
  <c r="U30" i="166" s="1"/>
  <c r="T32" i="166"/>
  <c r="U32" i="166" s="1"/>
  <c r="T34" i="166"/>
  <c r="U34" i="166" s="1"/>
  <c r="T36" i="166"/>
  <c r="U36" i="166" s="1"/>
  <c r="T28" i="166"/>
  <c r="U28" i="166" s="1"/>
  <c r="T31" i="166"/>
  <c r="U31" i="166" s="1"/>
  <c r="T33" i="166"/>
  <c r="U33" i="166" s="1"/>
  <c r="T35" i="166"/>
  <c r="U35" i="166" s="1"/>
  <c r="T25" i="166"/>
  <c r="U25" i="166" s="1"/>
  <c r="T29" i="166" l="1"/>
  <c r="U29" i="166" s="1"/>
  <c r="T27" i="166"/>
  <c r="U27" i="166" s="1"/>
  <c r="T26" i="166"/>
  <c r="U26" i="166" s="1"/>
  <c r="I26" i="165" l="1"/>
  <c r="R24" i="88"/>
  <c r="S24" i="88" s="1"/>
  <c r="T28" i="165" l="1"/>
  <c r="U28" i="165" s="1"/>
  <c r="D26" i="165"/>
  <c r="D27" i="165"/>
  <c r="I21" i="88"/>
  <c r="I20" i="88" s="1"/>
  <c r="I19" i="88" s="1"/>
  <c r="J21" i="88"/>
  <c r="J20" i="88" s="1"/>
  <c r="J19" i="88" s="1"/>
  <c r="K21" i="88"/>
  <c r="K20" i="88" s="1"/>
  <c r="K19" i="88" s="1"/>
  <c r="L21" i="88"/>
  <c r="L20" i="88" s="1"/>
  <c r="L19" i="88" s="1"/>
  <c r="M21" i="88"/>
  <c r="M20" i="88" s="1"/>
  <c r="M19" i="88" s="1"/>
  <c r="O21" i="88"/>
  <c r="O20" i="88" s="1"/>
  <c r="O19" i="88" s="1"/>
  <c r="G35" i="88"/>
  <c r="H34" i="88"/>
  <c r="G34" i="88"/>
  <c r="H33" i="88"/>
  <c r="G33" i="88"/>
  <c r="H32" i="88"/>
  <c r="G32" i="88"/>
  <c r="H31" i="88"/>
  <c r="G31" i="88"/>
  <c r="G19" i="88" s="1"/>
  <c r="H30" i="88"/>
  <c r="G30" i="88"/>
  <c r="H29" i="88"/>
  <c r="G29" i="88"/>
  <c r="P21" i="88" l="1"/>
  <c r="P20" i="88" s="1"/>
  <c r="P19" i="88" s="1"/>
  <c r="N21" i="88"/>
  <c r="N20" i="88" s="1"/>
  <c r="N19" i="88" s="1"/>
  <c r="R29" i="88"/>
  <c r="S29" i="88" s="1"/>
  <c r="R31" i="88"/>
  <c r="S31" i="88" s="1"/>
  <c r="R33" i="88"/>
  <c r="S33" i="88" s="1"/>
  <c r="R35" i="88"/>
  <c r="S35" i="88" s="1"/>
  <c r="R23" i="88"/>
  <c r="S23" i="88" s="1"/>
  <c r="Q23" i="88"/>
  <c r="Q22" i="88" s="1"/>
  <c r="R30" i="88"/>
  <c r="S30" i="88" s="1"/>
  <c r="R32" i="88"/>
  <c r="S32" i="88" s="1"/>
  <c r="R34" i="88"/>
  <c r="S34" i="88" s="1"/>
  <c r="R25" i="88"/>
  <c r="S25" i="88" s="1"/>
  <c r="Q34" i="88"/>
  <c r="Q32" i="88"/>
  <c r="Q33" i="88"/>
  <c r="Q31" i="88"/>
  <c r="Q35" i="88"/>
  <c r="D25" i="165"/>
  <c r="H25" i="165" s="1"/>
  <c r="H24" i="165" s="1"/>
  <c r="D36" i="165"/>
  <c r="H36" i="165" s="1"/>
  <c r="I25" i="165"/>
  <c r="M25" i="165" s="1"/>
  <c r="M24" i="165" s="1"/>
  <c r="I32" i="165"/>
  <c r="M32" i="165" s="1"/>
  <c r="I34" i="165"/>
  <c r="M34" i="165" s="1"/>
  <c r="I36" i="165"/>
  <c r="M36" i="165" s="1"/>
  <c r="I27" i="165"/>
  <c r="D32" i="165"/>
  <c r="H32" i="165" s="1"/>
  <c r="D31" i="165"/>
  <c r="H31" i="165" s="1"/>
  <c r="D33" i="165"/>
  <c r="H33" i="165" s="1"/>
  <c r="D35" i="165"/>
  <c r="H35" i="165" s="1"/>
  <c r="D37" i="165"/>
  <c r="H37" i="165" s="1"/>
  <c r="D34" i="165"/>
  <c r="H34" i="165" s="1"/>
  <c r="I31" i="165"/>
  <c r="M31" i="165" s="1"/>
  <c r="Q29" i="88"/>
  <c r="I33" i="165"/>
  <c r="M33" i="165" s="1"/>
  <c r="I35" i="165"/>
  <c r="M35" i="165" s="1"/>
  <c r="I37" i="165"/>
  <c r="M37" i="165" s="1"/>
  <c r="V26" i="165"/>
  <c r="W26" i="165" s="1"/>
  <c r="N26" i="165"/>
  <c r="O26" i="165" s="1"/>
  <c r="D24" i="165"/>
  <c r="G28" i="88"/>
  <c r="G27" i="88" s="1"/>
  <c r="H28" i="88"/>
  <c r="H27" i="88" s="1"/>
  <c r="H21" i="88"/>
  <c r="H20" i="88" s="1"/>
  <c r="H19" i="88" s="1"/>
  <c r="H26" i="88" l="1"/>
  <c r="I29" i="165"/>
  <c r="R27" i="88"/>
  <c r="S27" i="88" s="1"/>
  <c r="Q27" i="88"/>
  <c r="G26" i="88"/>
  <c r="D28" i="165" s="1"/>
  <c r="H28" i="165" s="1"/>
  <c r="D29" i="165"/>
  <c r="H29" i="165" s="1"/>
  <c r="R28" i="88"/>
  <c r="S28" i="88" s="1"/>
  <c r="R22" i="88"/>
  <c r="S22" i="88" s="1"/>
  <c r="Q28" i="88"/>
  <c r="Q21" i="88" s="1"/>
  <c r="Q20" i="88" s="1"/>
  <c r="Q19" i="88" s="1"/>
  <c r="T25" i="165"/>
  <c r="U25" i="165" s="1"/>
  <c r="D30" i="165"/>
  <c r="H30" i="165" s="1"/>
  <c r="I24" i="165"/>
  <c r="I30" i="165"/>
  <c r="M30" i="165" s="1"/>
  <c r="M23" i="165" s="1"/>
  <c r="V31" i="165"/>
  <c r="W31" i="165" s="1"/>
  <c r="N31" i="165"/>
  <c r="O31" i="165" s="1"/>
  <c r="V36" i="165"/>
  <c r="W36" i="165" s="1"/>
  <c r="N36" i="165"/>
  <c r="O36" i="165" s="1"/>
  <c r="V33" i="165"/>
  <c r="W33" i="165" s="1"/>
  <c r="N33" i="165"/>
  <c r="O33" i="165" s="1"/>
  <c r="V34" i="165"/>
  <c r="W34" i="165" s="1"/>
  <c r="N34" i="165"/>
  <c r="O34" i="165" s="1"/>
  <c r="V35" i="165"/>
  <c r="W35" i="165" s="1"/>
  <c r="N35" i="165"/>
  <c r="O35" i="165" s="1"/>
  <c r="V32" i="165"/>
  <c r="W32" i="165" s="1"/>
  <c r="N32" i="165"/>
  <c r="O32" i="165" s="1"/>
  <c r="V37" i="165"/>
  <c r="W37" i="165" s="1"/>
  <c r="N37" i="165"/>
  <c r="O37" i="165" s="1"/>
  <c r="N27" i="165"/>
  <c r="O27" i="165" s="1"/>
  <c r="V25" i="165"/>
  <c r="W25" i="165" s="1"/>
  <c r="N25" i="165"/>
  <c r="O25" i="165" s="1"/>
  <c r="D23" i="165"/>
  <c r="M29" i="165" l="1"/>
  <c r="V29" i="165" s="1"/>
  <c r="W29" i="165" s="1"/>
  <c r="N29" i="165"/>
  <c r="O29" i="165" s="1"/>
  <c r="I28" i="165"/>
  <c r="R26" i="88"/>
  <c r="S26" i="88" s="1"/>
  <c r="Q26" i="88"/>
  <c r="R21" i="88"/>
  <c r="S21" i="88" s="1"/>
  <c r="U27" i="165"/>
  <c r="I23" i="165"/>
  <c r="V30" i="165"/>
  <c r="W30" i="165" s="1"/>
  <c r="N30" i="165"/>
  <c r="O30" i="165" s="1"/>
  <c r="N24" i="165"/>
  <c r="O24" i="165" s="1"/>
  <c r="D22" i="165"/>
  <c r="M28" i="165" l="1"/>
  <c r="N28" i="165"/>
  <c r="O28" i="165" s="1"/>
  <c r="R20" i="88"/>
  <c r="S20" i="88" s="1"/>
  <c r="T24" i="165"/>
  <c r="U24" i="165" s="1"/>
  <c r="I22" i="165"/>
  <c r="N22" i="165" s="1"/>
  <c r="O22" i="165" s="1"/>
  <c r="N23" i="165"/>
  <c r="O23" i="165" s="1"/>
  <c r="V28" i="165" l="1"/>
  <c r="W28" i="165" s="1"/>
  <c r="M22" i="165"/>
  <c r="M21" i="165" s="1"/>
  <c r="R19" i="88"/>
  <c r="S19" i="88" s="1"/>
  <c r="G23" i="165" l="1"/>
  <c r="T23" i="165" l="1"/>
  <c r="U23" i="165" s="1"/>
  <c r="G22" i="165"/>
  <c r="V24" i="165"/>
  <c r="W24" i="165" s="1"/>
  <c r="V27" i="165"/>
  <c r="W27" i="165" s="1"/>
  <c r="T22" i="165" l="1"/>
  <c r="U22" i="165" s="1"/>
  <c r="H23" i="165"/>
  <c r="V23" i="165" l="1"/>
  <c r="W23" i="165" s="1"/>
  <c r="H22" i="165"/>
  <c r="H21" i="165" s="1"/>
  <c r="D21" i="194"/>
  <c r="E21" i="194" s="1"/>
  <c r="F21" i="194" s="1"/>
  <c r="G21" i="194" s="1"/>
  <c r="H21" i="194" s="1"/>
  <c r="I21" i="194" s="1"/>
  <c r="J21" i="194" s="1"/>
  <c r="K21" i="194" s="1"/>
  <c r="L21" i="194" s="1"/>
  <c r="M21" i="194" s="1"/>
  <c r="N21" i="194" s="1"/>
  <c r="O21" i="194" s="1"/>
  <c r="P21" i="194" s="1"/>
  <c r="Q21" i="194" s="1"/>
  <c r="R21" i="194" s="1"/>
  <c r="S21" i="194" s="1"/>
  <c r="T21" i="194" s="1"/>
  <c r="U21" i="194" s="1"/>
  <c r="V21" i="194" s="1"/>
  <c r="W21" i="194" s="1"/>
  <c r="X21" i="194" s="1"/>
  <c r="Y21" i="194" s="1"/>
  <c r="Z21" i="194" s="1"/>
  <c r="AA21" i="194" s="1"/>
  <c r="AB21" i="194" s="1"/>
  <c r="AC21" i="194" s="1"/>
  <c r="V22" i="165" l="1"/>
  <c r="W22" i="165" s="1"/>
  <c r="I21" i="165"/>
  <c r="N21" i="165" l="1"/>
  <c r="O21" i="165" s="1"/>
  <c r="F17" i="195"/>
  <c r="G17" i="195" s="1"/>
  <c r="H17" i="195" s="1"/>
  <c r="I17" i="195" s="1"/>
  <c r="J17" i="195" s="1"/>
  <c r="K17" i="195" s="1"/>
  <c r="L17" i="195" s="1"/>
  <c r="M17" i="195" s="1"/>
  <c r="N17" i="195" s="1"/>
  <c r="O17" i="195" s="1"/>
  <c r="P17" i="195" s="1"/>
  <c r="Q17" i="195" s="1"/>
  <c r="R17" i="195" s="1"/>
  <c r="S17" i="195" s="1"/>
  <c r="T17" i="195" s="1"/>
  <c r="B18" i="193"/>
  <c r="C18" i="193" s="1"/>
  <c r="D18" i="193" s="1"/>
  <c r="E18" i="193" s="1"/>
  <c r="F18" i="193" s="1"/>
  <c r="G18" i="193" s="1"/>
  <c r="H18" i="193" s="1"/>
  <c r="I18" i="193" s="1"/>
  <c r="J18" i="193" s="1"/>
  <c r="K18" i="193" s="1"/>
  <c r="L18" i="193" s="1"/>
  <c r="M18" i="193" s="1"/>
  <c r="N18" i="193" s="1"/>
  <c r="O18" i="193" s="1"/>
  <c r="P18" i="193" s="1"/>
  <c r="Q18" i="193" s="1"/>
  <c r="R18" i="193" s="1"/>
  <c r="S18" i="193" s="1"/>
  <c r="B20" i="191"/>
  <c r="C20" i="191" s="1"/>
  <c r="D20" i="191" s="1"/>
  <c r="E20" i="191" s="1"/>
  <c r="F20" i="191" s="1"/>
  <c r="G20" i="191" s="1"/>
  <c r="H20" i="191" s="1"/>
  <c r="I20" i="191" s="1"/>
  <c r="J20" i="191" s="1"/>
  <c r="K20" i="191" s="1"/>
  <c r="L20" i="191" s="1"/>
  <c r="M20" i="191" s="1"/>
  <c r="N20" i="191" s="1"/>
  <c r="O20" i="191" s="1"/>
  <c r="P20" i="191" s="1"/>
  <c r="Q20" i="191" s="1"/>
  <c r="R20" i="191" s="1"/>
  <c r="S20" i="191" s="1"/>
  <c r="T20" i="191" s="1"/>
  <c r="U20" i="191" s="1"/>
  <c r="V20" i="191" s="1"/>
  <c r="W20" i="191" s="1"/>
  <c r="X20" i="191" s="1"/>
  <c r="Y20" i="191" s="1"/>
  <c r="Z20" i="191" s="1"/>
  <c r="AA20" i="191" s="1"/>
  <c r="AB20" i="191" s="1"/>
  <c r="AC20" i="191" s="1"/>
  <c r="AD20" i="191" s="1"/>
  <c r="AE20" i="191" s="1"/>
  <c r="AF20" i="191" s="1"/>
  <c r="AG20" i="191" s="1"/>
  <c r="AH20" i="191" s="1"/>
  <c r="B18" i="88" l="1"/>
  <c r="C18" i="88" s="1"/>
  <c r="D18" i="88" s="1"/>
  <c r="E18" i="88" s="1"/>
  <c r="F18" i="88" s="1"/>
  <c r="G18" i="88" s="1"/>
  <c r="H18" i="88" s="1"/>
  <c r="I18" i="88" s="1"/>
  <c r="J18" i="88" s="1"/>
  <c r="K18" i="88" s="1"/>
  <c r="L18" i="88" s="1"/>
  <c r="M18" i="88" s="1"/>
  <c r="N18" i="88" s="1"/>
  <c r="O18" i="88" s="1"/>
  <c r="P18" i="88" s="1"/>
  <c r="Q18" i="88" s="1"/>
  <c r="R18" i="88" s="1"/>
  <c r="S18" i="88" s="1"/>
  <c r="T18" i="88" s="1"/>
  <c r="T24" i="166" l="1"/>
  <c r="U24" i="166" s="1"/>
  <c r="T23" i="166" l="1"/>
  <c r="U23" i="166" s="1"/>
  <c r="U22" i="166"/>
  <c r="T21" i="166" l="1"/>
  <c r="U21" i="166" l="1"/>
  <c r="U20" i="166" s="1"/>
  <c r="T20" i="166"/>
  <c r="BY37" i="170"/>
  <c r="BZ37" i="170" s="1"/>
  <c r="BY21" i="170"/>
  <c r="BZ21" i="170" s="1"/>
  <c r="V21" i="165" l="1"/>
  <c r="W21" i="165" s="1"/>
  <c r="T21" i="165" l="1"/>
  <c r="U21" i="165" s="1"/>
  <c r="F95" i="201"/>
  <c r="F52" i="201"/>
  <c r="G52" i="201" s="1"/>
  <c r="F38" i="201" l="1"/>
  <c r="G38" i="201" s="1"/>
  <c r="F81" i="201"/>
  <c r="G81" i="201" s="1"/>
  <c r="G95" i="201"/>
  <c r="F73" i="201" l="1"/>
  <c r="G73" i="201" s="1"/>
  <c r="F109" i="201"/>
  <c r="G109" i="201" s="1"/>
  <c r="F160" i="201" l="1"/>
  <c r="G160" i="201" s="1"/>
  <c r="F76" i="201"/>
  <c r="G76" i="201" s="1"/>
  <c r="F139" i="201"/>
  <c r="G139" i="201" s="1"/>
  <c r="F165" i="201" l="1"/>
  <c r="G165" i="201" s="1"/>
</calcChain>
</file>

<file path=xl/sharedStrings.xml><?xml version="1.0" encoding="utf-8"?>
<sst xmlns="http://schemas.openxmlformats.org/spreadsheetml/2006/main" count="5429" uniqueCount="1099">
  <si>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</si>
  <si>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</si>
  <si>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</si>
  <si>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</si>
  <si>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</si>
  <si>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</si>
  <si>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</si>
  <si>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</si>
  <si>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</si>
  <si>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</si>
  <si>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</si>
  <si>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</si>
  <si>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</si>
  <si>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</si>
  <si>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Причины отклонений</t>
  </si>
  <si>
    <t>млн рублей
 (с НДС)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</si>
  <si>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</si>
  <si>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</si>
  <si>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</si>
  <si>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</si>
  <si>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</si>
  <si>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</si>
  <si>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</si>
  <si>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</si>
  <si>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</si>
  <si>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</si>
  <si>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</si>
  <si>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</si>
  <si>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</si>
  <si>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</si>
  <si>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</si>
  <si>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</si>
  <si>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</si>
  <si>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Вывод мощностей из эксплуатации</t>
  </si>
  <si>
    <t>Ввод мощностей в эксплуатацию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</si>
  <si>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</si>
  <si>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</si>
  <si>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</si>
  <si>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</si>
  <si>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</si>
  <si>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</si>
  <si>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</si>
  <si>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</si>
  <si>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</si>
  <si>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Год раскрытия информации: _________ год</t>
  </si>
  <si>
    <t>основные средства</t>
  </si>
  <si>
    <t>нематериальные активы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</si>
  <si>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</si>
  <si>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</si>
  <si>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</si>
  <si>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</si>
  <si>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</si>
  <si>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</si>
  <si>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оборудование и материалы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</si>
  <si>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</si>
  <si>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</si>
  <si>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</si>
  <si>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</si>
  <si>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</si>
  <si>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</si>
  <si>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</si>
  <si>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</si>
  <si>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>Годовой план комплексной программы закупок на ______ год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</si>
  <si>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</si>
  <si>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</si>
  <si>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</si>
  <si>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</si>
  <si>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</si>
  <si>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</si>
  <si>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</si>
  <si>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тыс. руб. 
(без НДС)</t>
  </si>
  <si>
    <t>Документ, на основании которого определена планируемая (предельная) цена закупки</t>
  </si>
  <si>
    <t>Планируемый способ закупки</t>
  </si>
  <si>
    <t>Планируемая дата объявления закупочной процедуры
(месяц, год)</t>
  </si>
  <si>
    <t>Планируемая дата заключения договора
(месяц, год)</t>
  </si>
  <si>
    <t xml:space="preserve">Планируемая дата начала поставки товара, выполнения работ, оказания услуг </t>
  </si>
  <si>
    <t>Примечание</t>
  </si>
  <si>
    <t>Количество</t>
  </si>
  <si>
    <t>на период ______________________________________________________________________</t>
  </si>
  <si>
    <t xml:space="preserve">Объём финансирования инвестиционной программы текущего года  ___________________млн рублей рублей с НДС </t>
  </si>
  <si>
    <t xml:space="preserve">Факт </t>
  </si>
  <si>
    <t xml:space="preserve">Оценка полной стоимости инвестиционного проекта  в прогнозных ценах соответствующих лет, млн рублей (с НДС) </t>
  </si>
  <si>
    <t>от «__» _____ 2016 г. №___</t>
  </si>
  <si>
    <t>км ЛЭП</t>
  </si>
  <si>
    <t xml:space="preserve">Всего </t>
  </si>
  <si>
    <t xml:space="preserve">Остаток финансирования капитальных вложений 
на 01.01. года N+1 в прогнозных ценах соответствующих лет,  млн рублей (с НДС) </t>
  </si>
  <si>
    <t>Плановый объем финансирования, млн рублей (с НДС)</t>
  </si>
  <si>
    <t xml:space="preserve">Остаток финансирования капитальных вложений 
на 01.01. года N  в прогнозных ценах соответствующих лет,  млн рублей (с НДС) </t>
  </si>
  <si>
    <t>Раздел 1. График финансирования  инвестиционной программы</t>
  </si>
  <si>
    <t>на __________________________ год</t>
  </si>
  <si>
    <t xml:space="preserve">инвестиционной программы </t>
  </si>
  <si>
    <t>График реализации</t>
  </si>
  <si>
    <t>Раздел 4. График вводов объектов (мощностей) в эксплуатацию</t>
  </si>
  <si>
    <r>
      <t xml:space="preserve">на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</t>
    </r>
    <r>
      <rPr>
        <b/>
        <sz val="14"/>
        <color theme="1"/>
        <rFont val="Times New Roman"/>
        <family val="1"/>
        <charset val="204"/>
      </rPr>
      <t>год</t>
    </r>
  </si>
  <si>
    <t xml:space="preserve">График реализации </t>
  </si>
  <si>
    <t xml:space="preserve"> в прогнозных ценах соответствующих лет</t>
  </si>
  <si>
    <t>План 4 квартала</t>
  </si>
  <si>
    <t>План 3 квартала</t>
  </si>
  <si>
    <t>План 2 квартала</t>
  </si>
  <si>
    <t>План 1 квартала</t>
  </si>
  <si>
    <t xml:space="preserve">Остаток освоения капитальных вложений 
на 01.01. года N+1,  
млн рублей 
(без НДС) </t>
  </si>
  <si>
    <t xml:space="preserve">Остаток освоения капитальных вложений 
на 01.01. года N,  
млн рублей 
(без НДС) </t>
  </si>
  <si>
    <t>Полная стоимость,  
млн рублей (без НДС)</t>
  </si>
  <si>
    <t>Раздел 2. График освоения капитальных вложений</t>
  </si>
  <si>
    <t>на ________________________ год</t>
  </si>
  <si>
    <t xml:space="preserve">Раздел 5. Отчет о выводе мощностей из эксплуатации </t>
  </si>
  <si>
    <t>Диспетчерское наименование</t>
  </si>
  <si>
    <t>факт года N-1</t>
  </si>
  <si>
    <t>факт года N</t>
  </si>
  <si>
    <t>Приложение  № 8</t>
  </si>
  <si>
    <t>Приложение  № 10</t>
  </si>
  <si>
    <t>Приложение  № 11</t>
  </si>
  <si>
    <t>Приложение  № 12</t>
  </si>
  <si>
    <t>Приложение  № 13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</si>
  <si>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</si>
  <si>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</si>
  <si>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</si>
  <si>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</si>
  <si>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</si>
  <si>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Приложение  № 20</t>
  </si>
  <si>
    <t>Приложение  № 21</t>
  </si>
  <si>
    <t>Приложение  № 22</t>
  </si>
  <si>
    <t>Приложение  № 23</t>
  </si>
  <si>
    <t>Приложение  № 25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</si>
  <si>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</si>
  <si>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</si>
  <si>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</si>
  <si>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</si>
  <si>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</si>
  <si>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</si>
  <si>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</si>
  <si>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</si>
  <si>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</si>
  <si>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</si>
  <si>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</si>
  <si>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</si>
  <si>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</si>
  <si>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</si>
  <si>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</si>
  <si>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</si>
  <si>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</si>
  <si>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</si>
  <si>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</si>
  <si>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</si>
  <si>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</si>
  <si>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</si>
  <si>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</si>
  <si>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</si>
  <si>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</si>
  <si>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1.3</t>
  </si>
  <si>
    <t>1.4</t>
  </si>
  <si>
    <t>1.5</t>
  </si>
  <si>
    <t>1.6</t>
  </si>
  <si>
    <t>н.д.</t>
  </si>
  <si>
    <t>Г</t>
  </si>
  <si>
    <t>-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</si>
  <si>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</si>
  <si>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</si>
  <si>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</si>
  <si>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I</t>
  </si>
  <si>
    <t>II</t>
  </si>
  <si>
    <t>2.1</t>
  </si>
  <si>
    <t>2.2</t>
  </si>
  <si>
    <t>2.3</t>
  </si>
  <si>
    <t>2.4</t>
  </si>
  <si>
    <t>5.1</t>
  </si>
  <si>
    <t>5.2</t>
  </si>
  <si>
    <t>прочие налоги и сборы</t>
  </si>
  <si>
    <t>6</t>
  </si>
  <si>
    <t>6.1</t>
  </si>
  <si>
    <t>6.2</t>
  </si>
  <si>
    <t>6.3</t>
  </si>
  <si>
    <t>6.4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</si>
  <si>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</si>
  <si>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</si>
  <si>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</si>
  <si>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</si>
  <si>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</si>
  <si>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V</t>
  </si>
  <si>
    <t>VI</t>
  </si>
  <si>
    <t>VII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</si>
  <si>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</si>
  <si>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</si>
  <si>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</si>
  <si>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</si>
  <si>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2.2.1</t>
  </si>
  <si>
    <t>2.2.2</t>
  </si>
  <si>
    <t>2.5</t>
  </si>
  <si>
    <t xml:space="preserve"> </t>
  </si>
  <si>
    <t>2.6</t>
  </si>
  <si>
    <t>2.7</t>
  </si>
  <si>
    <t>2.8</t>
  </si>
  <si>
    <t>2.9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</si>
  <si>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</si>
  <si>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</si>
  <si>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</si>
  <si>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</si>
  <si>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3.3</t>
  </si>
  <si>
    <t>4.1</t>
  </si>
  <si>
    <t>4.1.1</t>
  </si>
  <si>
    <t>4.1.2</t>
  </si>
  <si>
    <t>4.1.3</t>
  </si>
  <si>
    <t>4.1.4</t>
  </si>
  <si>
    <t>4.2</t>
  </si>
  <si>
    <t>Приобретение нематериальных активов</t>
  </si>
  <si>
    <t>4.3</t>
  </si>
  <si>
    <t>Процентные поступления</t>
  </si>
  <si>
    <t>5.3</t>
  </si>
  <si>
    <t>5.4</t>
  </si>
  <si>
    <t>5.5</t>
  </si>
  <si>
    <t>5.6</t>
  </si>
  <si>
    <t>6.5</t>
  </si>
  <si>
    <t>7.1</t>
  </si>
  <si>
    <t>7.2</t>
  </si>
  <si>
    <t>Сальдо денежных средств по прочей деятельности</t>
  </si>
  <si>
    <t>8.1</t>
  </si>
  <si>
    <t>8.2</t>
  </si>
  <si>
    <t>Сальдо денежных средств от транзитных операций</t>
  </si>
  <si>
    <t>Остаток денежных средств на начало периода</t>
  </si>
  <si>
    <t>Остаток денежных средств на конец периода</t>
  </si>
  <si>
    <t>на рефинансирование кредитов и займов</t>
  </si>
  <si>
    <t>из нее просроченная</t>
  </si>
  <si>
    <t>8.3</t>
  </si>
  <si>
    <t>8.4</t>
  </si>
  <si>
    <t>8.5</t>
  </si>
  <si>
    <t>8.6</t>
  </si>
  <si>
    <t>Количество условных единиц обслуживаемого электросетевого оборудования</t>
  </si>
  <si>
    <t>тыс.Гкал</t>
  </si>
  <si>
    <t>Объем покупной продукции на технологические цели</t>
  </si>
  <si>
    <t>Объем продукции отпущенной (проданной) потребителям</t>
  </si>
  <si>
    <t xml:space="preserve">2 Источники финансирования инвестиционной программы субъекта электроэнергетики </t>
  </si>
  <si>
    <t>Ед. изм.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</si>
  <si>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</si>
  <si>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</si>
  <si>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</si>
  <si>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</si>
  <si>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</si>
  <si>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</si>
  <si>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</si>
  <si>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</si>
  <si>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</si>
  <si>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</si>
  <si>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</si>
  <si>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</si>
  <si>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</si>
  <si>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</si>
  <si>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</si>
  <si>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</si>
  <si>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</si>
  <si>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</si>
  <si>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</si>
  <si>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</si>
  <si>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</si>
  <si>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</si>
  <si>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</si>
  <si>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</si>
  <si>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</si>
  <si>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</si>
  <si>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</si>
  <si>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</si>
  <si>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</si>
  <si>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</si>
  <si>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</si>
  <si>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</si>
  <si>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</si>
  <si>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</si>
  <si>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</si>
  <si>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</si>
  <si>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</si>
  <si>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</si>
  <si>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</si>
  <si>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</si>
  <si>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</si>
  <si>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</si>
  <si>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</si>
  <si>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</si>
  <si>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</si>
  <si>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</si>
  <si>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</si>
  <si>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</si>
  <si>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</si>
  <si>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</si>
  <si>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</si>
  <si>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</si>
  <si>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</si>
  <si>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</si>
  <si>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</si>
  <si>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</si>
  <si>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</si>
  <si>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</si>
  <si>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</si>
  <si>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</si>
  <si>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1.2.3.1.2.</t>
  </si>
  <si>
    <t>1.2.3.1.2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</si>
  <si>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</si>
  <si>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</si>
  <si>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</si>
  <si>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</si>
  <si>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</si>
  <si>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</si>
  <si>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</si>
  <si>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</si>
  <si>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</si>
  <si>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</si>
  <si>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</si>
  <si>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</si>
  <si>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</si>
  <si>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</si>
  <si>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</si>
  <si>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</si>
  <si>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</si>
  <si>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</si>
  <si>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</si>
  <si>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</si>
  <si>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</si>
  <si>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</si>
  <si>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</si>
  <si>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</si>
  <si>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Иные сведения: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</si>
  <si>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</si>
  <si>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</si>
  <si>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</si>
  <si>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</si>
  <si>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</si>
  <si>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 энергии;</t>
  </si>
  <si>
    <t>3.1.3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</si>
  <si>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</si>
  <si>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</si>
  <si>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</si>
  <si>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</si>
  <si>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</si>
  <si>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</si>
  <si>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</si>
  <si>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</si>
  <si>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</si>
  <si>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</si>
  <si>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</si>
  <si>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</si>
  <si>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</si>
  <si>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</si>
  <si>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</si>
  <si>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</si>
  <si>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</si>
  <si>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</si>
  <si>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</si>
  <si>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</si>
  <si>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</si>
  <si>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</si>
  <si>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</si>
  <si>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Общий объем финансирования, в том числе за счет:</t>
  </si>
  <si>
    <t>млн. рублей
 (с НДС)</t>
  </si>
  <si>
    <t>Номер группы инвестиционных проектов</t>
  </si>
  <si>
    <t>ВСЕГО по инвестиционной программе, в том числе:</t>
  </si>
  <si>
    <t>I квартал</t>
  </si>
  <si>
    <t>II квартал</t>
  </si>
  <si>
    <t>III квартал</t>
  </si>
  <si>
    <t>IV квартал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</si>
  <si>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</si>
  <si>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</si>
  <si>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</si>
  <si>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</si>
  <si>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</si>
  <si>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млн. рублей
 (без НДС)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</si>
  <si>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</si>
  <si>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</si>
  <si>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</si>
  <si>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</si>
  <si>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</si>
  <si>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 xml:space="preserve">III квартал </t>
  </si>
  <si>
    <t>млн. рублей (без НДС)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</si>
  <si>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</si>
  <si>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</si>
  <si>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</si>
  <si>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</si>
  <si>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</si>
  <si>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</si>
  <si>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</si>
  <si>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</si>
  <si>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</si>
  <si>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</si>
  <si>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</si>
  <si>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</si>
  <si>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</si>
  <si>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</si>
  <si>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</si>
  <si>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</si>
  <si>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</si>
  <si>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</si>
  <si>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</si>
  <si>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</si>
  <si>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</si>
  <si>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</si>
  <si>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</si>
  <si>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</si>
  <si>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</si>
  <si>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</si>
  <si>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</si>
  <si>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</si>
  <si>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</si>
  <si>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</si>
  <si>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</si>
  <si>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</si>
  <si>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</si>
  <si>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</si>
  <si>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</si>
  <si>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</si>
  <si>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</si>
  <si>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</si>
  <si>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</si>
  <si>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</si>
  <si>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</si>
  <si>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</si>
  <si>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</si>
  <si>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</si>
  <si>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</si>
  <si>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</si>
  <si>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</si>
  <si>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</si>
  <si>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</si>
  <si>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</si>
  <si>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</si>
  <si>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</si>
  <si>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</si>
  <si>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</si>
  <si>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</si>
  <si>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</si>
  <si>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</si>
  <si>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</si>
  <si>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</si>
  <si>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</si>
  <si>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</si>
  <si>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</si>
  <si>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</si>
  <si>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</si>
  <si>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</si>
  <si>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</si>
  <si>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</si>
  <si>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</si>
  <si>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</si>
  <si>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</si>
  <si>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</si>
  <si>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</si>
  <si>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</si>
  <si>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инвестицион-ного проекта</t>
  </si>
  <si>
    <t>Приложение  № 14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</si>
  <si>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</si>
  <si>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</si>
  <si>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</si>
  <si>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</si>
  <si>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</si>
  <si>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</si>
  <si>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</si>
  <si>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</si>
  <si>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</si>
  <si>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</si>
  <si>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</si>
  <si>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</si>
  <si>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</si>
  <si>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</si>
  <si>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</si>
  <si>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</si>
  <si>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</si>
  <si>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</si>
  <si>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</si>
  <si>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</si>
  <si>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</si>
  <si>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</si>
  <si>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</si>
  <si>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</si>
  <si>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</si>
  <si>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</si>
  <si>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Отклонения от плановых показателей по итогам отчетного периода</t>
  </si>
  <si>
    <t xml:space="preserve">Причины отклонений </t>
  </si>
  <si>
    <t>км ВЛ 1-цеп</t>
  </si>
  <si>
    <t>км ВЛ 2-цеп</t>
  </si>
  <si>
    <t>6.1.5.</t>
  </si>
  <si>
    <t>7.6.</t>
  </si>
  <si>
    <t>7.7.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</si>
  <si>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</si>
  <si>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</si>
  <si>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</si>
  <si>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</si>
  <si>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</si>
  <si>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</si>
  <si>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</si>
  <si>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</si>
  <si>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</si>
  <si>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</si>
  <si>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</si>
  <si>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</si>
  <si>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</si>
  <si>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</si>
  <si>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</si>
  <si>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</si>
  <si>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</si>
  <si>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</si>
  <si>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</si>
  <si>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</si>
  <si>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</si>
  <si>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</si>
  <si>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</si>
  <si>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</si>
  <si>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</si>
  <si>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</si>
  <si>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</si>
  <si>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</si>
  <si>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</si>
  <si>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</si>
  <si>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</si>
  <si>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нд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</si>
  <si>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</si>
  <si>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за год ________</t>
  </si>
  <si>
    <t>Отчет о реализации инвестиционной программы ____________________________________________________________________________</t>
  </si>
  <si>
    <t xml:space="preserve">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</si>
  <si>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</si>
  <si>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</si>
  <si>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</si>
  <si>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</si>
  <si>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</si>
  <si>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</si>
  <si>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</si>
  <si>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</si>
  <si>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</si>
  <si>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</si>
  <si>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</si>
  <si>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</si>
  <si>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</si>
  <si>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</si>
  <si>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</si>
  <si>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</si>
  <si>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</si>
  <si>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</si>
  <si>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</si>
  <si>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10.3</t>
  </si>
  <si>
    <t>10.4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</si>
  <si>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</si>
  <si>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</si>
  <si>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Место расположения центра питания:
субъект Российской Федерации, район, ближайший населенный пункт</t>
  </si>
  <si>
    <t>Фактический резерв мощности для присоединения потребителей,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</si>
  <si>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</si>
  <si>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 
года N</t>
  </si>
  <si>
    <t>факт на конец отчетного периода</t>
  </si>
  <si>
    <t>факт года N-1
(на 01.01.года N)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</si>
  <si>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</si>
  <si>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Приложение № 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</si>
  <si>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</si>
  <si>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</si>
  <si>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Отклонение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</si>
  <si>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</si>
  <si>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</si>
  <si>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</si>
  <si>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БЮДЖЕТ ДОХОДОВ И РАСХОДОВ</t>
  </si>
  <si>
    <t>Выручка от реализации товаров (работ, услуг) всего, в том числе*:</t>
  </si>
  <si>
    <t>млн. рублей</t>
  </si>
  <si>
    <t xml:space="preserve">Производство и поставка электрической энергии и мощности всего, в том числе: 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</si>
  <si>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</si>
  <si>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</si>
  <si>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</si>
  <si>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</si>
  <si>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</si>
  <si>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</si>
  <si>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</si>
  <si>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</si>
  <si>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</si>
  <si>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</si>
  <si>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</si>
  <si>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</si>
  <si>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</si>
  <si>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</si>
  <si>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</si>
  <si>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</si>
  <si>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</si>
  <si>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</si>
  <si>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</si>
  <si>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</si>
  <si>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</si>
  <si>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</si>
  <si>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</si>
  <si>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</si>
  <si>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</si>
  <si>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</si>
  <si>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</si>
  <si>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</si>
  <si>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</si>
  <si>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</si>
  <si>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</si>
  <si>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</si>
  <si>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</si>
  <si>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</si>
  <si>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</si>
  <si>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</si>
  <si>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</si>
  <si>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</si>
  <si>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</si>
  <si>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</si>
  <si>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</si>
  <si>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</si>
  <si>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</si>
  <si>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</si>
  <si>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</si>
  <si>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</si>
  <si>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</si>
  <si>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</si>
  <si>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</si>
  <si>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</si>
  <si>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</si>
  <si>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</si>
  <si>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</si>
  <si>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</si>
  <si>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</si>
  <si>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</si>
  <si>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</si>
  <si>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</si>
  <si>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</si>
  <si>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</si>
  <si>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2.7.1</t>
  </si>
  <si>
    <t>2.7.2</t>
  </si>
  <si>
    <t>2.7.3</t>
  </si>
  <si>
    <t>Прибыль (убыток) от продаж (строка I - строка II) всего, в том числе: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</si>
  <si>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</si>
  <si>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</si>
  <si>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</si>
  <si>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</si>
  <si>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</si>
  <si>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</si>
  <si>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</si>
  <si>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</si>
  <si>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–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</si>
  <si>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</si>
  <si>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</si>
  <si>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</si>
  <si>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</si>
  <si>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</si>
  <si>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</si>
  <si>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</si>
  <si>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</si>
  <si>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</si>
  <si>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</si>
  <si>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</si>
  <si>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</si>
  <si>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</si>
  <si>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</si>
  <si>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</si>
  <si>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</si>
  <si>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</si>
  <si>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</si>
  <si>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</si>
  <si>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</si>
  <si>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</si>
  <si>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</si>
  <si>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5.7</t>
  </si>
  <si>
    <t>5.8</t>
  </si>
  <si>
    <t>5.8.1</t>
  </si>
  <si>
    <t>5.8.2</t>
  </si>
  <si>
    <t>5.9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</si>
  <si>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</si>
  <si>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</si>
  <si>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</si>
  <si>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</si>
  <si>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</si>
  <si>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</si>
  <si>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</si>
  <si>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</si>
  <si>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</si>
  <si>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</si>
  <si>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</si>
  <si>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</si>
  <si>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</si>
  <si>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</si>
  <si>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</si>
  <si>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</si>
  <si>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</si>
  <si>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</si>
  <si>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</si>
  <si>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</si>
  <si>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</si>
  <si>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</si>
  <si>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</si>
  <si>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</si>
  <si>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</si>
  <si>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</si>
  <si>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</si>
  <si>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</si>
  <si>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</si>
  <si>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На инвестиции</t>
  </si>
  <si>
    <t>Остаток на развитие</t>
  </si>
  <si>
    <t>IX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</si>
  <si>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</si>
  <si>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</si>
  <si>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</si>
  <si>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</si>
  <si>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</si>
  <si>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</si>
  <si>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</si>
  <si>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</si>
  <si>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</si>
  <si>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</si>
  <si>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</si>
  <si>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</si>
  <si>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</si>
  <si>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</si>
  <si>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</si>
  <si>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</si>
  <si>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</si>
  <si>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</si>
  <si>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</si>
  <si>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</si>
  <si>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</si>
  <si>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</si>
  <si>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</si>
  <si>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</si>
  <si>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</si>
  <si>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</si>
  <si>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</si>
  <si>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</si>
  <si>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</si>
  <si>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</si>
  <si>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</si>
  <si>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</si>
  <si>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</si>
  <si>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</si>
  <si>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</si>
  <si>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</si>
  <si>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</si>
  <si>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</si>
  <si>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</si>
  <si>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</si>
  <si>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</si>
  <si>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</si>
  <si>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</si>
  <si>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</si>
  <si>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</si>
  <si>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</si>
  <si>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</si>
  <si>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</si>
  <si>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</si>
  <si>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</si>
  <si>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</si>
  <si>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</si>
  <si>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</si>
  <si>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</si>
  <si>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</si>
  <si>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</si>
  <si>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</si>
  <si>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</si>
  <si>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</si>
  <si>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</si>
  <si>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</si>
  <si>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</si>
  <si>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</si>
  <si>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</si>
  <si>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</si>
  <si>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</si>
  <si>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</si>
  <si>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</si>
  <si>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</si>
  <si>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</si>
  <si>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</si>
  <si>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</si>
  <si>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</si>
  <si>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</si>
  <si>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</si>
  <si>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</si>
  <si>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</si>
  <si>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</si>
  <si>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</si>
  <si>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</si>
  <si>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</si>
  <si>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</si>
  <si>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</si>
  <si>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</si>
  <si>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</si>
  <si>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</si>
  <si>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</si>
  <si>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</si>
  <si>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</si>
  <si>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</si>
  <si>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</si>
  <si>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</si>
  <si>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</si>
  <si>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</si>
  <si>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</si>
  <si>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</si>
  <si>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</si>
  <si>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</si>
  <si>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</si>
  <si>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</si>
  <si>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</si>
  <si>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</si>
  <si>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</si>
  <si>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</si>
  <si>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</si>
  <si>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</si>
  <si>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</si>
  <si>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</si>
  <si>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</si>
  <si>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</si>
  <si>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</si>
  <si>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</si>
  <si>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</si>
  <si>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</si>
  <si>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</si>
  <si>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</si>
  <si>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</si>
  <si>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</si>
  <si>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</si>
  <si>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</si>
  <si>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</si>
  <si>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</si>
  <si>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</si>
  <si>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</si>
  <si>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</si>
  <si>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</si>
  <si>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</si>
  <si>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</si>
  <si>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</si>
  <si>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</si>
  <si>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</si>
  <si>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</si>
  <si>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</si>
  <si>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</si>
  <si>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</si>
  <si>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</si>
  <si>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</si>
  <si>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</si>
  <si>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</si>
  <si>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</si>
  <si>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</si>
  <si>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</si>
  <si>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</si>
  <si>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XX</t>
  </si>
  <si>
    <t>Итого сальдо денежных средств (строка XVI+строка XVII+строка XVIII+строка XIX)</t>
  </si>
  <si>
    <t>XXI</t>
  </si>
  <si>
    <t>XXII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</si>
  <si>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</si>
  <si>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</si>
  <si>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</si>
  <si>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</si>
  <si>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</si>
  <si>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</si>
  <si>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</si>
  <si>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</si>
  <si>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</si>
  <si>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</si>
  <si>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</si>
  <si>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</si>
  <si>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</si>
  <si>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</si>
  <si>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</si>
  <si>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</si>
  <si>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</si>
  <si>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</si>
  <si>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</si>
  <si>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</si>
  <si>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</si>
  <si>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</si>
  <si>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</si>
  <si>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</si>
  <si>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</si>
  <si>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</si>
  <si>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</si>
  <si>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</si>
  <si>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</si>
  <si>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</si>
  <si>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</si>
  <si>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</si>
  <si>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</si>
  <si>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</si>
  <si>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</si>
  <si>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</si>
  <si>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</si>
  <si>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</si>
  <si>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</si>
  <si>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</si>
  <si>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</si>
  <si>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</si>
  <si>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</si>
  <si>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</si>
  <si>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</si>
  <si>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</si>
  <si>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</si>
  <si>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</si>
  <si>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</si>
  <si>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</si>
  <si>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</si>
  <si>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</si>
  <si>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</si>
  <si>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</si>
  <si>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</si>
  <si>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</si>
  <si>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</si>
  <si>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</si>
  <si>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</si>
  <si>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</si>
  <si>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</si>
  <si>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</si>
  <si>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</si>
  <si>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</si>
  <si>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</si>
  <si>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</si>
  <si>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</si>
  <si>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</si>
  <si>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</si>
  <si>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</si>
  <si>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</si>
  <si>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</si>
  <si>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</si>
  <si>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</si>
  <si>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</si>
  <si>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</si>
  <si>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</si>
  <si>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</si>
  <si>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</si>
  <si>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</si>
  <si>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</si>
  <si>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</si>
  <si>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</si>
  <si>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</si>
  <si>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</si>
  <si>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</si>
  <si>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</si>
  <si>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</si>
  <si>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</si>
  <si>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</si>
  <si>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</si>
  <si>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</si>
  <si>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</si>
  <si>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</si>
  <si>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</si>
  <si>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</si>
  <si>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</si>
  <si>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</si>
  <si>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</si>
  <si>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</si>
  <si>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</si>
  <si>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</si>
  <si>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</si>
  <si>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</si>
  <si>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</si>
  <si>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</si>
  <si>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</si>
  <si>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</si>
  <si>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</si>
  <si>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</si>
  <si>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</si>
  <si>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</si>
  <si>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</si>
  <si>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</si>
  <si>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</si>
  <si>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</si>
  <si>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</si>
  <si>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</si>
  <si>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</si>
  <si>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</si>
  <si>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</si>
  <si>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</si>
  <si>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</si>
  <si>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</si>
  <si>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</si>
  <si>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</si>
  <si>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</si>
  <si>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</si>
  <si>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</si>
  <si>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</si>
  <si>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</si>
  <si>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</si>
  <si>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</si>
  <si>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</si>
  <si>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</si>
  <si>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</si>
  <si>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</si>
  <si>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</si>
  <si>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</si>
  <si>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</si>
  <si>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</si>
  <si>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</si>
  <si>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</si>
  <si>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</si>
  <si>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</si>
  <si>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</si>
  <si>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</si>
  <si>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</si>
  <si>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</si>
  <si>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</si>
  <si>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</si>
  <si>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</si>
  <si>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</si>
  <si>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</si>
  <si>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</si>
  <si>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</si>
  <si>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</si>
  <si>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</si>
  <si>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</si>
  <si>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</si>
  <si>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</si>
  <si>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</si>
  <si>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</si>
  <si>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</si>
  <si>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</si>
  <si>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</si>
  <si>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</si>
  <si>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</si>
  <si>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</si>
  <si>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</si>
  <si>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</si>
  <si>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</si>
  <si>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</si>
  <si>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</si>
  <si>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</si>
  <si>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</si>
  <si>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</si>
  <si>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</si>
  <si>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</si>
  <si>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</si>
  <si>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</si>
  <si>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</si>
  <si>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>Субъект Российской Федерации: Ярославская область</t>
  </si>
  <si>
    <t>Не ТП Увеличение трансформаторной мощности (∆Pnтр )</t>
  </si>
  <si>
    <t>ТП Увеличение трансформаторной мощности (∆Pnтп_тр )</t>
  </si>
  <si>
    <t>Не ТП Увеличение протяженности линий ( ∆Lnлэп )</t>
  </si>
  <si>
    <t>ТП Увеличение протяженности линий (∆Lnтп_лэп)</t>
  </si>
  <si>
    <t>мощность Тех.прис. потребителей (Sтппотр)</t>
  </si>
  <si>
    <t>4.5</t>
  </si>
  <si>
    <t>4.6</t>
  </si>
  <si>
    <t>4.7</t>
  </si>
  <si>
    <t>4.8</t>
  </si>
  <si>
    <t>4.9</t>
  </si>
  <si>
    <t>4.10</t>
  </si>
  <si>
    <t>замена силовых (авто-) трансформаторов (Pnз_тр)</t>
  </si>
  <si>
    <t>замена линий электропередачи (Lnз_лэп)</t>
  </si>
  <si>
    <t>замена выключателей (Вnз)</t>
  </si>
  <si>
    <t>SAIDI (∆Пsaidi)</t>
  </si>
  <si>
    <t>SAIFI (∆Пsaifi)</t>
  </si>
  <si>
    <t>общее число исполненных договоров ТП (Nсд_тпр)</t>
  </si>
  <si>
    <t>число договоров ТП выполненных с нарушением срока (Nнссд_тпр)</t>
  </si>
  <si>
    <t>мощность Тех.прис. объектов иным сетевых организаций (Sтпэх)</t>
  </si>
  <si>
    <t>загрузка трансформаторной подстанции (Kзагр)</t>
  </si>
  <si>
    <t>4.11</t>
  </si>
  <si>
    <t>4.12</t>
  </si>
  <si>
    <t>4.13</t>
  </si>
  <si>
    <t>4.14</t>
  </si>
  <si>
    <t>изменение объема недоотпущенной электрической энергии (∆Пens)</t>
  </si>
  <si>
    <t>объем финансирования требования законодательства (Фтз)</t>
  </si>
  <si>
    <t>объем финансирования требования орг. Испол. власти (Фоив)</t>
  </si>
  <si>
    <t>объем финансирования требования регламентов рынков электро-энергии (Фтрр)</t>
  </si>
  <si>
    <t>объем финансирования для развития информационной инфраструктуры (Фит)</t>
  </si>
  <si>
    <t>объем финансирования для обеспечения деятельности сетевой организации (Фхо)</t>
  </si>
  <si>
    <t>объем финансирования объектов не относящейся к сфере электроэнергетики (Фнэ)</t>
  </si>
  <si>
    <t>Дополнительные заявки потребителей по технологическому присоединению</t>
  </si>
  <si>
    <t xml:space="preserve">Факт
</t>
  </si>
  <si>
    <t>ВСЕГО по инвестиционной программе</t>
  </si>
  <si>
    <t>1.1.</t>
  </si>
  <si>
    <t>1.1.1.</t>
  </si>
  <si>
    <t>1.1.1.1.</t>
  </si>
  <si>
    <t>Строительство ВЛИ-0,4 кВ для ТП БФ "Зоо Забота"</t>
  </si>
  <si>
    <t>H_МЭК_2.1.2.</t>
  </si>
  <si>
    <t>Технологическое присоединение энергопринимающих устройств потребителей максимальной мощностью свыше 150 кВт, всего</t>
  </si>
  <si>
    <t>Строительство КЛ 6 кВ и РП 6 кВ</t>
  </si>
  <si>
    <t>G_МЭК_2.1.1.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</si>
  <si>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</si>
  <si>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</si>
  <si>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</si>
  <si>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</t>
  </si>
  <si>
    <t>Реконструкция РП-6 "Орион" (реконструкция ячейки 6 кВ № 43) для ТП</t>
  </si>
  <si>
    <t>F_МЭК_1.1.1.</t>
  </si>
  <si>
    <t>Реконструкция РП-6 "Орион" (реконструкция ячейки 6 кВ № 9) для ТП</t>
  </si>
  <si>
    <t>G_МЭК_1.1.2.</t>
  </si>
  <si>
    <t>Реконструкция РП-6 "Орион" (реконструкция ячейки 6 кВ № 49) для ТП</t>
  </si>
  <si>
    <t>H_МЭК_1.1.3.</t>
  </si>
  <si>
    <t>Реконструкция прочих объектов основных средств, всего, в том числе</t>
  </si>
  <si>
    <t>1.2.4.</t>
  </si>
  <si>
    <t>Модернизация, техническое перевооружение прочих объектов основных средств, всего, в том числе</t>
  </si>
  <si>
    <t xml:space="preserve">Дугова зяащита КРУН-10 кВ на ПС 35/10 кВ "Керамик"   ПИР </t>
  </si>
  <si>
    <t>I_МЭК_1.1.4.</t>
  </si>
  <si>
    <t>Дугова зяащита КРУН-10 кВ на ПС 35/10 кВ "Керамик"</t>
  </si>
  <si>
    <t>I_МЭК_1.1.5.</t>
  </si>
  <si>
    <t>Акционерное общество "Мэжрегиональная энергосервисная компания"</t>
  </si>
  <si>
    <t>Прочее новое строительство объектов электросетевого хозяйства, всего, в том числе:</t>
  </si>
  <si>
    <t>ПИР для строительства КЛ-6 кВ ПС 35 кВ"Филино Тяговая" РП-7  6 кВ "Филино"</t>
  </si>
  <si>
    <t>Закупка кабеля для строительства КЛ-6 кВ ПС 35 кВ"Филино Тяговая" РП-7  6 кВ "Филино"</t>
  </si>
  <si>
    <t xml:space="preserve">Фактический объем финансирования капитальных вложений на  01.01. 2021года, млн. рублей 
(с НДС) </t>
  </si>
  <si>
    <t xml:space="preserve">Остаток финансирования капитальных вложений 
на  01.01. 2021года  в прогнозных ценах соответствующих лет,  млн рублей (с НДС) </t>
  </si>
  <si>
    <t>I_МЭК_1.1.6.</t>
  </si>
  <si>
    <t>I_МЭК_1.1.7.</t>
  </si>
  <si>
    <t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t>
  </si>
  <si>
    <t>Год раскрытия информации: 2021 год</t>
  </si>
  <si>
    <t>за 1 квартал 2021 года</t>
  </si>
  <si>
    <t>Финансирование капитальных вложений  2021 года, млн. рублей (с НДС)</t>
  </si>
  <si>
    <t>Освоение капитальных вложений года 2021, млн. рублей (без НДС)</t>
  </si>
  <si>
    <t>Отчетный 1 кв 2021 г</t>
  </si>
  <si>
    <t>Форма 20. Отчет об исполнении финансового плана субъекта электроэнергетики (за 1 квартал 2021 года)</t>
  </si>
  <si>
    <t>Всего (2021 год)</t>
  </si>
  <si>
    <t xml:space="preserve">Освоение капитальных вложений 2021 года, млн. рублей (без НДС) </t>
  </si>
  <si>
    <t xml:space="preserve">Фактический объем освоения капитальных вложений на  01.01.2021 года в прогнозных ценах соответствующих лет, млн. рублей 
(без НДС) </t>
  </si>
  <si>
    <t xml:space="preserve">Остаток освоения капитальных вложений 
на  01.01.2021года,  
млн. рублей 
(без НДС) </t>
  </si>
  <si>
    <t>Принятие основных средств и нематериальных активов к бухгалтерскому учету в год 2021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</si>
  <si>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2021</t>
  </si>
  <si>
    <t>Ввод объектов инвестиционной деятельности (мощностей)  в эксплуатацию в год 2021</t>
  </si>
  <si>
    <t>Вывод объектов инвестиционной деятельности (мощностей) из эксплуатации в год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</si>
</sst>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  <numFmt numFmtId="170" formatCode="#,##0.0"/>
    <numFmt numFmtId="171" formatCode="#,##0.0000"/>
    <numFmt numFmtId="172" formatCode="#,##0.000"/>
    <numFmt numFmtId="173" formatCode="0.000000"/>
  </numFmts>
  <fonts count="6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1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8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7" fillId="0" borderId="0"/>
    <xf numFmtId="0" fontId="37" fillId="0" borderId="0"/>
    <xf numFmtId="0" fontId="37" fillId="0" borderId="0"/>
    <xf numFmtId="164" fontId="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5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4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8" fillId="0" borderId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0" fontId="48" fillId="0" borderId="0"/>
    <xf numFmtId="0" fontId="44" fillId="0" borderId="0"/>
    <xf numFmtId="0" fontId="8" fillId="0" borderId="0"/>
    <xf numFmtId="0" fontId="2" fillId="0" borderId="0"/>
    <xf numFmtId="0" fontId="27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</cellStyleXfs>
  <cellXfs count="499">
    <xf numFmtId="0" fontId="0" fillId="0" borderId="0" xfId="0"/>
    <xf numFmtId="0" fontId="8" fillId="0" borderId="0" xfId="37" applyFont="1" applyAlignment="1">
      <alignment horizontal="right"/>
    </xf>
    <xf numFmtId="0" fontId="31" fillId="0" borderId="0" xfId="44" applyFont="1" applyFill="1" applyBorder="1"/>
    <xf numFmtId="0" fontId="8" fillId="0" borderId="0" xfId="37" applyFont="1"/>
    <xf numFmtId="0" fontId="8" fillId="0" borderId="0" xfId="37" applyFont="1" applyFill="1"/>
    <xf numFmtId="0" fontId="8" fillId="0" borderId="0" xfId="37" applyFont="1" applyBorder="1"/>
    <xf numFmtId="0" fontId="8" fillId="0" borderId="0" xfId="37" applyFont="1" applyFill="1" applyBorder="1"/>
    <xf numFmtId="0" fontId="8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9" fillId="0" borderId="0" xfId="37" applyFont="1" applyFill="1"/>
    <xf numFmtId="0" fontId="9" fillId="0" borderId="0" xfId="37" applyFont="1" applyFill="1" applyAlignment="1"/>
    <xf numFmtId="0" fontId="9" fillId="0" borderId="10" xfId="37" applyFont="1" applyFill="1" applyBorder="1" applyAlignment="1">
      <alignment horizontal="center" vertical="center" textRotation="90" wrapText="1"/>
    </xf>
    <xf numFmtId="0" fontId="38" fillId="0" borderId="0" xfId="37" applyFont="1" applyAlignment="1">
      <alignment horizontal="right" vertical="center"/>
    </xf>
    <xf numFmtId="0" fontId="41" fillId="0" borderId="0" xfId="55" applyFont="1" applyAlignment="1">
      <alignment vertical="center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43" fillId="0" borderId="0" xfId="37" applyFont="1" applyFill="1" applyAlignment="1">
      <alignment wrapText="1"/>
    </xf>
    <xf numFmtId="0" fontId="43" fillId="0" borderId="0" xfId="37" applyFont="1" applyFill="1" applyBorder="1" applyAlignment="1"/>
    <xf numFmtId="0" fontId="8" fillId="0" borderId="0" xfId="107" applyFont="1"/>
    <xf numFmtId="0" fontId="49" fillId="0" borderId="0" xfId="36" applyFont="1" applyAlignment="1">
      <alignment horizontal="left" wrapText="1"/>
    </xf>
    <xf numFmtId="0" fontId="52" fillId="0" borderId="0" xfId="36" applyFont="1"/>
    <xf numFmtId="0" fontId="27" fillId="0" borderId="0" xfId="36" applyFont="1"/>
    <xf numFmtId="0" fontId="27" fillId="0" borderId="0" xfId="36"/>
    <xf numFmtId="0" fontId="53" fillId="0" borderId="0" xfId="36" applyFont="1"/>
    <xf numFmtId="0" fontId="50" fillId="0" borderId="40" xfId="36" applyFont="1" applyBorder="1" applyAlignment="1">
      <alignment horizontal="center" wrapText="1"/>
    </xf>
    <xf numFmtId="0" fontId="51" fillId="0" borderId="22" xfId="36" applyFont="1" applyBorder="1" applyAlignment="1">
      <alignment wrapText="1"/>
    </xf>
    <xf numFmtId="0" fontId="50" fillId="0" borderId="36" xfId="36" applyFont="1" applyBorder="1" applyAlignment="1">
      <alignment horizontal="center" wrapText="1"/>
    </xf>
    <xf numFmtId="0" fontId="51" fillId="0" borderId="37" xfId="36" applyFont="1" applyBorder="1" applyAlignment="1">
      <alignment wrapText="1"/>
    </xf>
    <xf numFmtId="0" fontId="50" fillId="0" borderId="39" xfId="36" applyFont="1" applyBorder="1" applyAlignment="1">
      <alignment horizontal="center" vertical="center" wrapText="1"/>
    </xf>
    <xf numFmtId="0" fontId="9" fillId="0" borderId="21" xfId="36" applyFont="1" applyBorder="1" applyAlignment="1">
      <alignment horizontal="center" vertical="center" wrapText="1"/>
    </xf>
    <xf numFmtId="0" fontId="28" fillId="0" borderId="0" xfId="55" applyFont="1"/>
    <xf numFmtId="0" fontId="54" fillId="0" borderId="0" xfId="45" applyFont="1" applyAlignment="1"/>
    <xf numFmtId="0" fontId="28" fillId="0" borderId="0" xfId="55" applyFont="1" applyFill="1"/>
    <xf numFmtId="0" fontId="55" fillId="0" borderId="10" xfId="55" applyFont="1" applyBorder="1" applyAlignment="1">
      <alignment horizontal="center" vertical="center"/>
    </xf>
    <xf numFmtId="0" fontId="55" fillId="0" borderId="0" xfId="55" applyFont="1" applyBorder="1" applyAlignment="1">
      <alignment horizontal="center" vertical="center"/>
    </xf>
    <xf numFmtId="0" fontId="36" fillId="0" borderId="0" xfId="55" applyFont="1"/>
    <xf numFmtId="0" fontId="34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43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43" fillId="0" borderId="0" xfId="37" applyFont="1" applyFill="1" applyAlignment="1"/>
    <xf numFmtId="0" fontId="8" fillId="0" borderId="10" xfId="37" applyFont="1" applyFill="1" applyBorder="1" applyAlignment="1">
      <alignment horizontal="center"/>
    </xf>
    <xf numFmtId="0" fontId="8" fillId="0" borderId="0" xfId="37" applyFill="1"/>
    <xf numFmtId="49" fontId="57" fillId="24" borderId="0" xfId="57" applyNumberFormat="1" applyFont="1" applyFill="1" applyAlignment="1">
      <alignment horizontal="center" vertical="center"/>
    </xf>
    <xf numFmtId="0" fontId="57" fillId="24" borderId="0" xfId="57" applyFont="1" applyFill="1" applyAlignment="1">
      <alignment horizontal="center" vertical="center" wrapText="1"/>
    </xf>
    <xf numFmtId="0" fontId="37" fillId="24" borderId="0" xfId="115" applyFont="1" applyFill="1" applyAlignment="1">
      <alignment vertical="center"/>
    </xf>
    <xf numFmtId="170" fontId="9" fillId="0" borderId="13" xfId="0" applyNumberFormat="1" applyFont="1" applyFill="1" applyBorder="1" applyAlignment="1">
      <alignment horizontal="center" vertical="center" wrapText="1"/>
    </xf>
    <xf numFmtId="170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8" fillId="24" borderId="0" xfId="37" applyFont="1" applyFill="1"/>
    <xf numFmtId="0" fontId="38" fillId="24" borderId="0" xfId="37" applyFont="1" applyFill="1" applyAlignment="1">
      <alignment horizontal="right" vertical="center"/>
    </xf>
    <xf numFmtId="0" fontId="38" fillId="24" borderId="0" xfId="37" applyFont="1" applyFill="1" applyAlignment="1">
      <alignment horizontal="right"/>
    </xf>
    <xf numFmtId="0" fontId="38" fillId="24" borderId="0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8" fillId="24" borderId="0" xfId="37" applyFont="1" applyFill="1" applyBorder="1" applyAlignment="1">
      <alignment vertical="center"/>
    </xf>
    <xf numFmtId="0" fontId="0" fillId="24" borderId="0" xfId="0" applyFill="1"/>
    <xf numFmtId="0" fontId="38" fillId="24" borderId="0" xfId="37" applyFont="1" applyFill="1" applyBorder="1" applyAlignment="1">
      <alignment vertical="center" wrapText="1"/>
    </xf>
    <xf numFmtId="0" fontId="8" fillId="24" borderId="10" xfId="36" applyFont="1" applyFill="1" applyBorder="1" applyAlignment="1">
      <alignment horizontal="center" vertical="center" wrapText="1"/>
    </xf>
    <xf numFmtId="0" fontId="51" fillId="24" borderId="10" xfId="36" applyFont="1" applyFill="1" applyBorder="1" applyAlignment="1">
      <alignment horizontal="center" wrapText="1"/>
    </xf>
    <xf numFmtId="0" fontId="51" fillId="24" borderId="10" xfId="36" applyFont="1" applyFill="1" applyBorder="1" applyAlignment="1">
      <alignment wrapText="1"/>
    </xf>
    <xf numFmtId="0" fontId="8" fillId="24" borderId="15" xfId="114" applyFont="1" applyFill="1" applyBorder="1" applyAlignment="1">
      <alignment vertical="center" wrapText="1"/>
    </xf>
    <xf numFmtId="0" fontId="8" fillId="24" borderId="0" xfId="114" applyFont="1" applyFill="1" applyAlignment="1">
      <alignment horizontal="left" vertical="center" wrapText="1"/>
    </xf>
    <xf numFmtId="0" fontId="8" fillId="24" borderId="0" xfId="107" applyFont="1" applyFill="1"/>
    <xf numFmtId="49" fontId="57" fillId="24" borderId="15" xfId="57" applyNumberFormat="1" applyFont="1" applyFill="1" applyBorder="1" applyAlignment="1">
      <alignment horizontal="left" vertical="center"/>
    </xf>
    <xf numFmtId="168" fontId="9" fillId="0" borderId="10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72" fontId="9" fillId="0" borderId="13" xfId="0" applyNumberFormat="1" applyFont="1" applyFill="1" applyBorder="1" applyAlignment="1">
      <alignment horizontal="center" vertical="center" wrapText="1"/>
    </xf>
    <xf numFmtId="172" fontId="9" fillId="0" borderId="10" xfId="0" applyNumberFormat="1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165" fontId="9" fillId="0" borderId="10" xfId="109" applyNumberFormat="1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45" fillId="0" borderId="0" xfId="55" applyFont="1" applyFill="1"/>
    <xf numFmtId="0" fontId="40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/>
    </xf>
    <xf numFmtId="0" fontId="43" fillId="0" borderId="2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Fill="1" applyBorder="1" applyAlignment="1">
      <alignment horizontal="center" vertical="center" wrapText="1"/>
    </xf>
    <xf numFmtId="165" fontId="35" fillId="0" borderId="10" xfId="0" applyNumberFormat="1" applyFont="1" applyFill="1" applyBorder="1" applyAlignment="1">
      <alignment horizontal="center" vertical="center" wrapText="1"/>
    </xf>
    <xf numFmtId="1" fontId="35" fillId="0" borderId="10" xfId="0" applyNumberFormat="1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8" fillId="0" borderId="0" xfId="37" applyFont="1" applyFill="1"/>
    <xf numFmtId="0" fontId="34" fillId="0" borderId="0" xfId="55" applyFont="1" applyFill="1" applyBorder="1" applyAlignment="1">
      <alignment horizontal="center" vertical="center" wrapText="1"/>
    </xf>
    <xf numFmtId="0" fontId="45" fillId="0" borderId="0" xfId="55" applyFont="1" applyFill="1" applyBorder="1"/>
    <xf numFmtId="0" fontId="43" fillId="0" borderId="0" xfId="0" applyFont="1" applyFill="1" applyAlignment="1"/>
    <xf numFmtId="0" fontId="39" fillId="0" borderId="0" xfId="55" applyFont="1" applyFill="1" applyAlignment="1">
      <alignment vertical="center"/>
    </xf>
    <xf numFmtId="0" fontId="41" fillId="0" borderId="0" xfId="55" applyFont="1" applyFill="1" applyAlignment="1">
      <alignment vertical="center"/>
    </xf>
    <xf numFmtId="0" fontId="28" fillId="0" borderId="0" xfId="37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49" fontId="34" fillId="0" borderId="11" xfId="55" applyNumberFormat="1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 wrapText="1"/>
    </xf>
    <xf numFmtId="0" fontId="8" fillId="0" borderId="0" xfId="0" applyFont="1" applyFill="1"/>
    <xf numFmtId="2" fontId="9" fillId="0" borderId="10" xfId="109" applyNumberFormat="1" applyFont="1" applyFill="1" applyBorder="1" applyAlignment="1">
      <alignment horizontal="center" vertical="center" wrapText="1"/>
    </xf>
    <xf numFmtId="0" fontId="28" fillId="0" borderId="0" xfId="37" applyFont="1" applyFill="1" applyAlignment="1">
      <alignment horizontal="center" vertical="center"/>
    </xf>
    <xf numFmtId="0" fontId="38" fillId="0" borderId="0" xfId="37" applyFont="1" applyFill="1" applyAlignment="1">
      <alignment horizontal="center" wrapText="1"/>
    </xf>
    <xf numFmtId="0" fontId="38" fillId="0" borderId="0" xfId="0" applyFont="1" applyFill="1" applyAlignment="1">
      <alignment horizontal="center"/>
    </xf>
    <xf numFmtId="0" fontId="8" fillId="0" borderId="10" xfId="37" applyFont="1" applyFill="1" applyBorder="1" applyAlignment="1">
      <alignment horizontal="center" textRotation="90" wrapText="1"/>
    </xf>
    <xf numFmtId="0" fontId="8" fillId="0" borderId="10" xfId="37" applyNumberFormat="1" applyFont="1" applyFill="1" applyBorder="1" applyAlignment="1">
      <alignment horizontal="center" vertical="center" wrapText="1"/>
    </xf>
    <xf numFmtId="0" fontId="8" fillId="0" borderId="10" xfId="37" applyNumberFormat="1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 wrapText="1"/>
    </xf>
    <xf numFmtId="169" fontId="9" fillId="0" borderId="13" xfId="0" applyNumberFormat="1" applyFont="1" applyFill="1" applyBorder="1" applyAlignment="1">
      <alignment horizontal="center" vertical="center" wrapText="1"/>
    </xf>
    <xf numFmtId="1" fontId="8" fillId="0" borderId="0" xfId="37" applyNumberFormat="1" applyFont="1" applyFill="1"/>
    <xf numFmtId="165" fontId="9" fillId="0" borderId="10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/>
    <xf numFmtId="165" fontId="8" fillId="0" borderId="10" xfId="0" applyNumberFormat="1" applyFont="1" applyFill="1" applyBorder="1" applyAlignment="1">
      <alignment horizontal="left" vertical="center" wrapText="1"/>
    </xf>
    <xf numFmtId="0" fontId="8" fillId="0" borderId="0" xfId="37" applyFont="1" applyFill="1" applyBorder="1" applyAlignment="1">
      <alignment vertical="center"/>
    </xf>
    <xf numFmtId="0" fontId="38" fillId="0" borderId="21" xfId="46" applyFont="1" applyFill="1" applyBorder="1" applyAlignment="1"/>
    <xf numFmtId="0" fontId="8" fillId="0" borderId="10" xfId="0" applyFont="1" applyFill="1" applyBorder="1" applyAlignment="1">
      <alignment horizontal="center" vertical="center" textRotation="90" wrapText="1"/>
    </xf>
    <xf numFmtId="0" fontId="32" fillId="0" borderId="11" xfId="45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165" fontId="32" fillId="0" borderId="10" xfId="45" applyNumberFormat="1" applyFont="1" applyFill="1" applyBorder="1" applyAlignment="1">
      <alignment horizontal="center" vertical="center"/>
    </xf>
    <xf numFmtId="170" fontId="9" fillId="0" borderId="13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/>
    <xf numFmtId="0" fontId="38" fillId="0" borderId="0" xfId="37" applyFont="1" applyFill="1" applyAlignment="1">
      <alignment wrapText="1"/>
    </xf>
    <xf numFmtId="0" fontId="38" fillId="0" borderId="0" xfId="0" applyFont="1" applyFill="1" applyAlignment="1"/>
    <xf numFmtId="0" fontId="58" fillId="0" borderId="0" xfId="55" applyFont="1" applyFill="1" applyAlignment="1">
      <alignment vertical="center"/>
    </xf>
    <xf numFmtId="171" fontId="34" fillId="0" borderId="0" xfId="55" applyNumberFormat="1" applyFont="1" applyFill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1" fontId="8" fillId="0" borderId="10" xfId="37" applyNumberFormat="1" applyFont="1" applyFill="1" applyBorder="1" applyAlignment="1">
      <alignment horizontal="center" vertical="center" wrapText="1"/>
    </xf>
    <xf numFmtId="0" fontId="8" fillId="0" borderId="0" xfId="55" applyFont="1" applyFill="1" applyAlignment="1">
      <alignment vertical="center"/>
    </xf>
    <xf numFmtId="0" fontId="8" fillId="0" borderId="0" xfId="55" applyFont="1" applyFill="1" applyAlignment="1">
      <alignment horizontal="center" vertical="center"/>
    </xf>
    <xf numFmtId="0" fontId="59" fillId="0" borderId="0" xfId="55" applyFont="1" applyFill="1" applyAlignment="1">
      <alignment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168" fontId="8" fillId="0" borderId="10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168" fontId="8" fillId="0" borderId="10" xfId="109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wrapText="1"/>
    </xf>
    <xf numFmtId="0" fontId="57" fillId="24" borderId="0" xfId="57" applyFont="1" applyFill="1"/>
    <xf numFmtId="0" fontId="56" fillId="24" borderId="0" xfId="0" applyFont="1" applyFill="1" applyAlignment="1">
      <alignment horizontal="right" vertical="center"/>
    </xf>
    <xf numFmtId="0" fontId="57" fillId="24" borderId="0" xfId="57" applyFont="1" applyFill="1" applyAlignment="1">
      <alignment horizontal="right"/>
    </xf>
    <xf numFmtId="0" fontId="56" fillId="24" borderId="0" xfId="0" applyFont="1" applyFill="1" applyAlignment="1">
      <alignment horizontal="justify" vertical="center"/>
    </xf>
    <xf numFmtId="0" fontId="57" fillId="24" borderId="10" xfId="57" applyFont="1" applyFill="1" applyBorder="1" applyAlignment="1">
      <alignment horizontal="center" vertical="center" wrapText="1"/>
    </xf>
    <xf numFmtId="49" fontId="65" fillId="24" borderId="11" xfId="57" applyNumberFormat="1" applyFont="1" applyFill="1" applyBorder="1" applyAlignment="1">
      <alignment horizontal="center" vertical="center"/>
    </xf>
    <xf numFmtId="0" fontId="65" fillId="24" borderId="11" xfId="57" applyFont="1" applyFill="1" applyBorder="1" applyAlignment="1">
      <alignment horizontal="center" vertical="center" wrapText="1"/>
    </xf>
    <xf numFmtId="0" fontId="65" fillId="24" borderId="30" xfId="57" applyFont="1" applyFill="1" applyBorder="1" applyAlignment="1">
      <alignment horizontal="center" vertical="center" wrapText="1"/>
    </xf>
    <xf numFmtId="0" fontId="57" fillId="24" borderId="0" xfId="57" applyFont="1" applyFill="1" applyAlignment="1">
      <alignment vertical="center"/>
    </xf>
    <xf numFmtId="164" fontId="57" fillId="0" borderId="30" xfId="116" applyNumberFormat="1" applyFont="1" applyFill="1" applyBorder="1" applyAlignment="1">
      <alignment horizontal="center" vertical="center"/>
    </xf>
    <xf numFmtId="0" fontId="66" fillId="24" borderId="0" xfId="58" applyFont="1" applyFill="1" applyAlignment="1">
      <alignment vertical="center" wrapText="1"/>
    </xf>
    <xf numFmtId="0" fontId="56" fillId="24" borderId="0" xfId="0" applyFont="1" applyFill="1" applyAlignment="1">
      <alignment horizontal="justify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24" borderId="10" xfId="0" applyNumberFormat="1" applyFont="1" applyFill="1" applyBorder="1" applyAlignment="1">
      <alignment horizontal="left" vertical="center" wrapText="1"/>
    </xf>
    <xf numFmtId="2" fontId="34" fillId="24" borderId="10" xfId="0" applyNumberFormat="1" applyFont="1" applyFill="1" applyBorder="1" applyAlignment="1">
      <alignment vertical="center" wrapText="1"/>
    </xf>
    <xf numFmtId="2" fontId="34" fillId="0" borderId="10" xfId="55" applyNumberFormat="1" applyFont="1" applyBorder="1" applyAlignment="1">
      <alignment horizontal="center" vertical="center" wrapText="1"/>
    </xf>
    <xf numFmtId="2" fontId="34" fillId="0" borderId="10" xfId="55" applyNumberFormat="1" applyFont="1" applyBorder="1" applyAlignment="1">
      <alignment horizontal="left" vertical="center" wrapText="1"/>
    </xf>
    <xf numFmtId="49" fontId="34" fillId="0" borderId="10" xfId="55" applyNumberFormat="1" applyFont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165" fontId="8" fillId="0" borderId="10" xfId="109" applyNumberFormat="1" applyFont="1" applyFill="1" applyBorder="1" applyAlignment="1">
      <alignment horizontal="center" vertical="center" wrapText="1"/>
    </xf>
    <xf numFmtId="172" fontId="8" fillId="0" borderId="13" xfId="0" applyNumberFormat="1" applyFont="1" applyFill="1" applyBorder="1" applyAlignment="1">
      <alignment horizontal="center" vertical="center" wrapText="1"/>
    </xf>
    <xf numFmtId="172" fontId="8" fillId="0" borderId="10" xfId="0" applyNumberFormat="1" applyFont="1" applyFill="1" applyBorder="1" applyAlignment="1">
      <alignment horizontal="center" vertical="center" wrapText="1"/>
    </xf>
    <xf numFmtId="170" fontId="8" fillId="0" borderId="10" xfId="0" applyNumberFormat="1" applyFont="1" applyFill="1" applyBorder="1" applyAlignment="1">
      <alignment horizontal="center" vertical="center" wrapText="1"/>
    </xf>
    <xf numFmtId="170" fontId="8" fillId="0" borderId="13" xfId="0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horizontal="center" vertical="center" wrapText="1"/>
    </xf>
    <xf numFmtId="49" fontId="57" fillId="0" borderId="28" xfId="57" applyNumberFormat="1" applyFont="1" applyBorder="1" applyAlignment="1">
      <alignment horizontal="center" vertical="center"/>
    </xf>
    <xf numFmtId="0" fontId="57" fillId="0" borderId="23" xfId="57" applyFont="1" applyBorder="1" applyAlignment="1">
      <alignment vertical="center" wrapText="1"/>
    </xf>
    <xf numFmtId="0" fontId="57" fillId="0" borderId="24" xfId="57" applyFont="1" applyBorder="1" applyAlignment="1">
      <alignment horizontal="center" vertical="center"/>
    </xf>
    <xf numFmtId="2" fontId="57" fillId="0" borderId="23" xfId="116" applyNumberFormat="1" applyFont="1" applyFill="1" applyBorder="1" applyAlignment="1">
      <alignment horizontal="center" vertical="center"/>
    </xf>
    <xf numFmtId="0" fontId="57" fillId="0" borderId="24" xfId="57" applyFont="1" applyBorder="1"/>
    <xf numFmtId="49" fontId="57" fillId="0" borderId="29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1"/>
    </xf>
    <xf numFmtId="0" fontId="57" fillId="0" borderId="25" xfId="57" applyFont="1" applyBorder="1" applyAlignment="1">
      <alignment horizontal="center" vertical="center"/>
    </xf>
    <xf numFmtId="0" fontId="57" fillId="0" borderId="25" xfId="57" applyFont="1" applyBorder="1"/>
    <xf numFmtId="0" fontId="57" fillId="0" borderId="10" xfId="57" applyFont="1" applyBorder="1" applyAlignment="1">
      <alignment horizontal="left" vertical="center" wrapText="1" indent="1"/>
    </xf>
    <xf numFmtId="1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3"/>
    </xf>
    <xf numFmtId="49" fontId="57" fillId="0" borderId="26" xfId="57" applyNumberFormat="1" applyFont="1" applyBorder="1" applyAlignment="1">
      <alignment horizontal="center" vertical="center"/>
    </xf>
    <xf numFmtId="0" fontId="57" fillId="0" borderId="30" xfId="57" applyFont="1" applyBorder="1" applyAlignment="1">
      <alignment horizontal="center" vertical="center"/>
    </xf>
    <xf numFmtId="1" fontId="57" fillId="0" borderId="27" xfId="57" applyNumberFormat="1" applyFont="1" applyBorder="1" applyAlignment="1">
      <alignment horizontal="center" vertical="center"/>
    </xf>
    <xf numFmtId="0" fontId="57" fillId="0" borderId="30" xfId="57" applyFont="1" applyBorder="1"/>
    <xf numFmtId="49" fontId="57" fillId="0" borderId="31" xfId="57" applyNumberFormat="1" applyFont="1" applyBorder="1" applyAlignment="1">
      <alignment horizontal="center" vertical="center"/>
    </xf>
    <xf numFmtId="0" fontId="57" fillId="0" borderId="32" xfId="57" applyFont="1" applyBorder="1" applyAlignment="1">
      <alignment horizontal="center" vertical="center"/>
    </xf>
    <xf numFmtId="1" fontId="57" fillId="0" borderId="13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 vertical="center"/>
    </xf>
    <xf numFmtId="0" fontId="57" fillId="0" borderId="32" xfId="57" applyFont="1" applyBorder="1"/>
    <xf numFmtId="0" fontId="57" fillId="0" borderId="10" xfId="57" applyFont="1" applyBorder="1" applyAlignment="1">
      <alignment horizontal="left" vertical="center" wrapText="1" indent="3"/>
    </xf>
    <xf numFmtId="2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wrapText="1" indent="5"/>
    </xf>
    <xf numFmtId="0" fontId="57" fillId="0" borderId="10" xfId="57" applyFont="1" applyBorder="1" applyAlignment="1">
      <alignment horizontal="left" vertical="center" wrapText="1" indent="7"/>
    </xf>
    <xf numFmtId="49" fontId="57" fillId="0" borderId="41" xfId="57" applyNumberFormat="1" applyFont="1" applyBorder="1" applyAlignment="1">
      <alignment horizontal="center" vertical="center"/>
    </xf>
    <xf numFmtId="0" fontId="57" fillId="0" borderId="11" xfId="57" applyFont="1" applyBorder="1" applyAlignment="1">
      <alignment horizontal="left" vertical="center" indent="3"/>
    </xf>
    <xf numFmtId="0" fontId="57" fillId="0" borderId="46" xfId="57" applyFont="1" applyBorder="1" applyAlignment="1">
      <alignment horizontal="center" vertical="center"/>
    </xf>
    <xf numFmtId="0" fontId="57" fillId="0" borderId="46" xfId="57" applyFont="1" applyBorder="1"/>
    <xf numFmtId="0" fontId="57" fillId="24" borderId="23" xfId="57" applyFont="1" applyFill="1" applyBorder="1" applyAlignment="1">
      <alignment horizontal="left" vertical="center" wrapText="1" indent="1"/>
    </xf>
    <xf numFmtId="0" fontId="57" fillId="0" borderId="27" xfId="57" applyFont="1" applyBorder="1" applyAlignment="1">
      <alignment horizontal="left" vertical="center" indent="3"/>
    </xf>
    <xf numFmtId="0" fontId="57" fillId="0" borderId="13" xfId="57" applyFont="1" applyBorder="1" applyAlignment="1">
      <alignment vertical="center" wrapText="1"/>
    </xf>
    <xf numFmtId="0" fontId="57" fillId="0" borderId="10" xfId="57" applyFont="1" applyBorder="1" applyAlignment="1">
      <alignment vertical="center" wrapText="1"/>
    </xf>
    <xf numFmtId="165" fontId="57" fillId="0" borderId="25" xfId="57" applyNumberFormat="1" applyFont="1" applyBorder="1"/>
    <xf numFmtId="0" fontId="57" fillId="0" borderId="12" xfId="57" applyFont="1" applyBorder="1" applyAlignment="1">
      <alignment horizontal="center" vertical="center"/>
    </xf>
    <xf numFmtId="0" fontId="57" fillId="0" borderId="23" xfId="57" applyFont="1" applyBorder="1"/>
    <xf numFmtId="0" fontId="57" fillId="0" borderId="27" xfId="57" applyFont="1" applyBorder="1" applyAlignment="1">
      <alignment horizontal="left" vertical="center" wrapText="1" indent="1"/>
    </xf>
    <xf numFmtId="0" fontId="57" fillId="0" borderId="11" xfId="57" applyFont="1" applyBorder="1" applyAlignment="1">
      <alignment vertical="center" wrapText="1"/>
    </xf>
    <xf numFmtId="3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5"/>
    </xf>
    <xf numFmtId="0" fontId="57" fillId="0" borderId="27" xfId="57" applyFont="1" applyBorder="1" applyAlignment="1">
      <alignment horizontal="left" vertical="center" indent="5"/>
    </xf>
    <xf numFmtId="0" fontId="57" fillId="0" borderId="13" xfId="57" applyFont="1" applyBorder="1" applyAlignment="1">
      <alignment horizontal="center" vertical="center"/>
    </xf>
    <xf numFmtId="0" fontId="57" fillId="0" borderId="10" xfId="57" applyFont="1" applyBorder="1" applyAlignment="1">
      <alignment horizontal="center" vertical="center"/>
    </xf>
    <xf numFmtId="0" fontId="57" fillId="0" borderId="27" xfId="57" applyFont="1" applyBorder="1" applyAlignment="1">
      <alignment vertical="center" wrapText="1"/>
    </xf>
    <xf numFmtId="0" fontId="57" fillId="0" borderId="10" xfId="57" applyFont="1" applyBorder="1" applyAlignment="1">
      <alignment horizontal="center" vertical="center" wrapText="1"/>
    </xf>
    <xf numFmtId="49" fontId="65" fillId="0" borderId="26" xfId="57" applyNumberFormat="1" applyFont="1" applyBorder="1" applyAlignment="1">
      <alignment horizontal="center" vertical="center"/>
    </xf>
    <xf numFmtId="0" fontId="65" fillId="0" borderId="27" xfId="57" applyFont="1" applyBorder="1" applyAlignment="1">
      <alignment horizontal="center" vertical="center" wrapText="1"/>
    </xf>
    <xf numFmtId="0" fontId="65" fillId="0" borderId="30" xfId="57" applyFont="1" applyBorder="1" applyAlignment="1">
      <alignment horizontal="center" vertical="center" wrapText="1"/>
    </xf>
    <xf numFmtId="0" fontId="65" fillId="0" borderId="27" xfId="57" applyFont="1" applyBorder="1" applyAlignment="1">
      <alignment horizontal="center" vertical="center"/>
    </xf>
    <xf numFmtId="0" fontId="61" fillId="0" borderId="30" xfId="57" applyFont="1" applyBorder="1" applyAlignment="1">
      <alignment horizontal="center" vertical="center"/>
    </xf>
    <xf numFmtId="164" fontId="57" fillId="0" borderId="32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vertical="center"/>
    </xf>
    <xf numFmtId="164" fontId="57" fillId="0" borderId="25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horizontal="left" vertical="center" indent="7"/>
    </xf>
    <xf numFmtId="0" fontId="57" fillId="0" borderId="11" xfId="57" applyFont="1" applyBorder="1" applyAlignment="1">
      <alignment horizontal="left" vertical="center" wrapText="1" indent="1"/>
    </xf>
    <xf numFmtId="164" fontId="57" fillId="0" borderId="46" xfId="57" applyNumberFormat="1" applyFont="1" applyBorder="1" applyAlignment="1">
      <alignment horizontal="left" vertical="center" wrapText="1"/>
    </xf>
    <xf numFmtId="0" fontId="57" fillId="0" borderId="24" xfId="57" applyFont="1" applyBorder="1" applyAlignment="1">
      <alignment horizontal="center" vertical="center" wrapText="1"/>
    </xf>
    <xf numFmtId="3" fontId="57" fillId="0" borderId="23" xfId="57" applyNumberFormat="1" applyFont="1" applyBorder="1"/>
    <xf numFmtId="0" fontId="57" fillId="0" borderId="25" xfId="57" applyFont="1" applyBorder="1" applyAlignment="1">
      <alignment horizontal="center" vertical="center" wrapText="1"/>
    </xf>
    <xf numFmtId="0" fontId="57" fillId="0" borderId="27" xfId="57" applyFont="1" applyBorder="1" applyAlignment="1">
      <alignment horizontal="left" vertical="center" wrapText="1" indent="3"/>
    </xf>
    <xf numFmtId="2" fontId="9" fillId="24" borderId="10" xfId="0" applyNumberFormat="1" applyFont="1" applyFill="1" applyBorder="1" applyAlignment="1">
      <alignment horizontal="center" vertical="center" wrapText="1"/>
    </xf>
    <xf numFmtId="2" fontId="57" fillId="24" borderId="0" xfId="57" applyNumberFormat="1" applyFont="1" applyFill="1" applyAlignment="1">
      <alignment horizontal="center" vertical="center" wrapText="1"/>
    </xf>
    <xf numFmtId="2" fontId="57" fillId="24" borderId="0" xfId="57" applyNumberFormat="1" applyFont="1" applyFill="1"/>
    <xf numFmtId="2" fontId="57" fillId="24" borderId="18" xfId="57" applyNumberFormat="1" applyFont="1" applyFill="1" applyBorder="1" applyAlignment="1">
      <alignment horizontal="center" vertical="center" wrapText="1"/>
    </xf>
    <xf numFmtId="2" fontId="65" fillId="24" borderId="11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 applyAlignment="1">
      <alignment horizontal="center" vertical="center"/>
    </xf>
    <xf numFmtId="2" fontId="57" fillId="0" borderId="10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 vertical="center"/>
    </xf>
    <xf numFmtId="2" fontId="57" fillId="0" borderId="11" xfId="57" applyNumberFormat="1" applyFont="1" applyBorder="1" applyAlignment="1">
      <alignment horizontal="center" vertical="center"/>
    </xf>
    <xf numFmtId="2" fontId="57" fillId="24" borderId="10" xfId="57" applyNumberFormat="1" applyFont="1" applyFill="1" applyBorder="1" applyAlignment="1">
      <alignment horizontal="center" vertical="center"/>
    </xf>
    <xf numFmtId="2" fontId="57" fillId="24" borderId="27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/>
    <xf numFmtId="2" fontId="57" fillId="0" borderId="22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/>
    </xf>
    <xf numFmtId="2" fontId="57" fillId="0" borderId="18" xfId="57" applyNumberFormat="1" applyFont="1" applyBorder="1" applyAlignment="1">
      <alignment horizontal="center" vertical="center" wrapText="1"/>
    </xf>
    <xf numFmtId="2" fontId="57" fillId="0" borderId="23" xfId="57" applyNumberFormat="1" applyFont="1" applyBorder="1" applyAlignment="1">
      <alignment horizontal="center" vertical="center" wrapText="1"/>
    </xf>
    <xf numFmtId="2" fontId="57" fillId="0" borderId="10" xfId="57" applyNumberFormat="1" applyFont="1" applyBorder="1" applyAlignment="1">
      <alignment horizontal="center" vertical="center" wrapText="1"/>
    </xf>
    <xf numFmtId="2" fontId="57" fillId="24" borderId="10" xfId="57" applyNumberFormat="1" applyFont="1" applyFill="1" applyBorder="1" applyAlignment="1">
      <alignment horizontal="center" vertical="center" wrapText="1"/>
    </xf>
    <xf numFmtId="2" fontId="57" fillId="0" borderId="10" xfId="116" applyNumberFormat="1" applyFont="1" applyFill="1" applyBorder="1" applyAlignment="1">
      <alignment horizontal="center" vertical="center"/>
    </xf>
    <xf numFmtId="2" fontId="57" fillId="0" borderId="27" xfId="116" applyNumberFormat="1" applyFont="1" applyFill="1" applyBorder="1" applyAlignment="1">
      <alignment horizontal="center" vertical="center"/>
    </xf>
    <xf numFmtId="2" fontId="57" fillId="0" borderId="21" xfId="57" applyNumberFormat="1" applyFont="1" applyBorder="1" applyAlignment="1">
      <alignment horizontal="center" vertical="center"/>
    </xf>
    <xf numFmtId="2" fontId="57" fillId="0" borderId="15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/>
    </xf>
    <xf numFmtId="2" fontId="57" fillId="0" borderId="37" xfId="57" applyNumberFormat="1" applyFont="1" applyBorder="1" applyAlignment="1">
      <alignment horizontal="center" vertical="center"/>
    </xf>
    <xf numFmtId="2" fontId="57" fillId="0" borderId="14" xfId="57" applyNumberFormat="1" applyFont="1" applyBorder="1" applyAlignment="1">
      <alignment horizontal="center" vertical="center"/>
    </xf>
    <xf numFmtId="2" fontId="57" fillId="0" borderId="12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 wrapText="1"/>
    </xf>
    <xf numFmtId="2" fontId="57" fillId="24" borderId="26" xfId="57" applyNumberFormat="1" applyFont="1" applyFill="1" applyBorder="1" applyAlignment="1">
      <alignment horizontal="center" vertical="center" wrapText="1"/>
    </xf>
    <xf numFmtId="2" fontId="57" fillId="24" borderId="27" xfId="57" applyNumberFormat="1" applyFont="1" applyFill="1" applyBorder="1" applyAlignment="1">
      <alignment horizontal="center" vertical="center" wrapText="1"/>
    </xf>
    <xf numFmtId="1" fontId="65" fillId="24" borderId="27" xfId="57" applyNumberFormat="1" applyFont="1" applyFill="1" applyBorder="1" applyAlignment="1">
      <alignment horizontal="center" vertical="center" wrapText="1"/>
    </xf>
    <xf numFmtId="1" fontId="65" fillId="24" borderId="11" xfId="57" applyNumberFormat="1" applyFont="1" applyFill="1" applyBorder="1" applyAlignment="1">
      <alignment horizontal="center" vertical="center"/>
    </xf>
    <xf numFmtId="1" fontId="65" fillId="0" borderId="37" xfId="57" applyNumberFormat="1" applyFont="1" applyBorder="1" applyAlignment="1">
      <alignment horizontal="center" vertical="center" wrapText="1"/>
    </xf>
    <xf numFmtId="1" fontId="65" fillId="0" borderId="27" xfId="57" applyNumberFormat="1" applyFont="1" applyBorder="1" applyAlignment="1">
      <alignment horizontal="center" vertical="center"/>
    </xf>
    <xf numFmtId="2" fontId="57" fillId="0" borderId="25" xfId="57" applyNumberFormat="1" applyFont="1" applyBorder="1"/>
    <xf numFmtId="165" fontId="57" fillId="0" borderId="10" xfId="57" applyNumberFormat="1" applyFont="1" applyBorder="1" applyAlignment="1">
      <alignment horizontal="center" vertical="center"/>
    </xf>
    <xf numFmtId="165" fontId="57" fillId="24" borderId="0" xfId="57" applyNumberFormat="1" applyFont="1" applyFill="1"/>
    <xf numFmtId="2" fontId="8" fillId="0" borderId="10" xfId="37" applyNumberFormat="1" applyFont="1" applyFill="1" applyBorder="1" applyAlignment="1">
      <alignment wrapText="1"/>
    </xf>
    <xf numFmtId="170" fontId="9" fillId="0" borderId="10" xfId="0" applyNumberFormat="1" applyFont="1" applyFill="1" applyBorder="1" applyAlignment="1">
      <alignment horizontal="left" vertical="center" wrapText="1"/>
    </xf>
    <xf numFmtId="168" fontId="8" fillId="0" borderId="10" xfId="37" applyNumberFormat="1" applyFont="1" applyFill="1" applyBorder="1" applyAlignment="1">
      <alignment horizontal="center"/>
    </xf>
    <xf numFmtId="2" fontId="34" fillId="0" borderId="10" xfId="55" applyNumberFormat="1" applyFont="1" applyBorder="1" applyAlignment="1">
      <alignment horizontal="justify" vertical="center" wrapText="1"/>
    </xf>
    <xf numFmtId="0" fontId="8" fillId="0" borderId="10" xfId="37" applyFont="1" applyFill="1" applyBorder="1" applyAlignment="1">
      <alignment horizontal="center" vertical="center"/>
    </xf>
    <xf numFmtId="0" fontId="8" fillId="0" borderId="10" xfId="37" applyFill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/>
    </xf>
    <xf numFmtId="2" fontId="8" fillId="0" borderId="10" xfId="109" applyNumberFormat="1" applyFont="1" applyFill="1" applyBorder="1" applyAlignment="1">
      <alignment horizontal="center" vertical="center" wrapText="1"/>
    </xf>
    <xf numFmtId="173" fontId="8" fillId="0" borderId="0" xfId="37" applyNumberFormat="1" applyFont="1" applyFill="1"/>
    <xf numFmtId="2" fontId="8" fillId="0" borderId="10" xfId="37" applyNumberFormat="1" applyFont="1" applyFill="1" applyBorder="1" applyAlignment="1">
      <alignment horizontal="center"/>
    </xf>
    <xf numFmtId="2" fontId="8" fillId="0" borderId="10" xfId="37" applyNumberFormat="1" applyFont="1" applyFill="1" applyBorder="1" applyAlignment="1">
      <alignment horizontal="center" vertical="center"/>
    </xf>
    <xf numFmtId="165" fontId="57" fillId="0" borderId="13" xfId="57" applyNumberFormat="1" applyFont="1" applyBorder="1" applyAlignment="1">
      <alignment horizontal="center" vertical="center"/>
    </xf>
    <xf numFmtId="2" fontId="56" fillId="0" borderId="10" xfId="57" applyNumberFormat="1" applyFont="1" applyBorder="1" applyAlignment="1">
      <alignment horizontal="center" vertical="center"/>
    </xf>
    <xf numFmtId="2" fontId="57" fillId="24" borderId="22" xfId="57" applyNumberFormat="1" applyFont="1" applyFill="1" applyBorder="1" applyAlignment="1">
      <alignment horizontal="center" vertical="center"/>
    </xf>
    <xf numFmtId="49" fontId="8" fillId="24" borderId="10" xfId="0" applyNumberFormat="1" applyFont="1" applyFill="1" applyBorder="1" applyAlignment="1">
      <alignment horizontal="center" vertical="center" wrapText="1"/>
    </xf>
    <xf numFmtId="2" fontId="8" fillId="24" borderId="10" xfId="37" applyNumberFormat="1" applyFont="1" applyFill="1" applyBorder="1" applyAlignment="1">
      <alignment wrapText="1"/>
    </xf>
    <xf numFmtId="2" fontId="8" fillId="24" borderId="10" xfId="0" applyNumberFormat="1" applyFont="1" applyFill="1" applyBorder="1" applyAlignment="1">
      <alignment horizontal="center" vertical="center" wrapText="1"/>
    </xf>
    <xf numFmtId="0" fontId="28" fillId="24" borderId="0" xfId="37" applyFont="1" applyFill="1"/>
    <xf numFmtId="2" fontId="34" fillId="24" borderId="10" xfId="55" applyNumberFormat="1" applyFont="1" applyFill="1" applyBorder="1" applyAlignment="1">
      <alignment horizontal="justify" vertical="center" wrapText="1"/>
    </xf>
    <xf numFmtId="2" fontId="34" fillId="24" borderId="10" xfId="55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8" fillId="0" borderId="0" xfId="55" applyFont="1" applyFill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center" wrapText="1"/>
    </xf>
    <xf numFmtId="0" fontId="59" fillId="0" borderId="0" xfId="37" applyFont="1" applyFill="1" applyAlignment="1">
      <alignment horizontal="center" wrapText="1"/>
    </xf>
    <xf numFmtId="0" fontId="59" fillId="0" borderId="0" xfId="55" applyFont="1" applyFill="1" applyAlignment="1">
      <alignment horizontal="center" vertical="center"/>
    </xf>
    <xf numFmtId="0" fontId="8" fillId="0" borderId="11" xfId="37" applyFont="1" applyFill="1" applyBorder="1" applyAlignment="1">
      <alignment horizontal="center" vertical="center" textRotation="90" wrapText="1"/>
    </xf>
    <xf numFmtId="0" fontId="8" fillId="0" borderId="13" xfId="37" applyFont="1" applyFill="1" applyBorder="1" applyAlignment="1">
      <alignment horizontal="center" vertical="center" textRotation="90" wrapText="1"/>
    </xf>
    <xf numFmtId="0" fontId="8" fillId="0" borderId="11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2" fontId="8" fillId="0" borderId="11" xfId="37" applyNumberFormat="1" applyFont="1" applyFill="1" applyBorder="1" applyAlignment="1">
      <alignment horizontal="center" vertical="center" textRotation="90" wrapText="1"/>
    </xf>
    <xf numFmtId="2" fontId="8" fillId="0" borderId="13" xfId="37" applyNumberFormat="1" applyFont="1" applyFill="1" applyBorder="1" applyAlignment="1">
      <alignment horizontal="center" vertical="center" textRotation="90" wrapText="1"/>
    </xf>
    <xf numFmtId="0" fontId="8" fillId="0" borderId="0" xfId="37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47" xfId="37" applyFont="1" applyFill="1" applyBorder="1" applyAlignment="1">
      <alignment horizontal="center" vertical="center" wrapText="1"/>
    </xf>
    <xf numFmtId="0" fontId="8" fillId="0" borderId="48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textRotation="90" wrapText="1"/>
    </xf>
    <xf numFmtId="0" fontId="8" fillId="0" borderId="15" xfId="37" applyFont="1" applyFill="1" applyBorder="1" applyAlignment="1">
      <alignment horizontal="center" vertical="center" wrapText="1"/>
    </xf>
    <xf numFmtId="0" fontId="8" fillId="0" borderId="0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2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8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8" fillId="0" borderId="0" xfId="37" applyFont="1" applyFill="1" applyBorder="1" applyAlignment="1">
      <alignment horizontal="center" vertical="center" wrapText="1"/>
    </xf>
    <xf numFmtId="0" fontId="32" fillId="0" borderId="47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4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37" applyFont="1" applyFill="1" applyAlignment="1">
      <alignment horizontal="center" wrapText="1"/>
    </xf>
    <xf numFmtId="0" fontId="34" fillId="0" borderId="0" xfId="55" applyFont="1" applyFill="1" applyAlignment="1">
      <alignment horizontal="center" vertical="top"/>
    </xf>
    <xf numFmtId="0" fontId="40" fillId="0" borderId="21" xfId="55" applyFont="1" applyFill="1" applyBorder="1" applyAlignment="1">
      <alignment horizontal="center" vertical="center"/>
    </xf>
    <xf numFmtId="0" fontId="34" fillId="0" borderId="0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62" fillId="0" borderId="12" xfId="110" applyFont="1" applyFill="1" applyBorder="1" applyAlignment="1">
      <alignment horizontal="center" vertical="center" wrapText="1"/>
    </xf>
    <xf numFmtId="0" fontId="62" fillId="0" borderId="18" xfId="110" applyFont="1" applyFill="1" applyBorder="1" applyAlignment="1">
      <alignment horizontal="center" vertical="center" wrapText="1"/>
    </xf>
    <xf numFmtId="0" fontId="34" fillId="0" borderId="12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vertical="center" wrapText="1"/>
    </xf>
    <xf numFmtId="0" fontId="34" fillId="0" borderId="18" xfId="55" applyFont="1" applyFill="1" applyBorder="1" applyAlignment="1">
      <alignment horizontal="center" vertical="center" wrapText="1"/>
    </xf>
    <xf numFmtId="0" fontId="40" fillId="24" borderId="0" xfId="55" applyFont="1" applyFill="1" applyAlignment="1">
      <alignment horizontal="center" vertical="center"/>
    </xf>
    <xf numFmtId="0" fontId="38" fillId="24" borderId="0" xfId="37" applyFont="1" applyFill="1" applyBorder="1" applyAlignment="1">
      <alignment horizontal="center" vertical="center" wrapText="1"/>
    </xf>
    <xf numFmtId="0" fontId="38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/>
    </xf>
    <xf numFmtId="0" fontId="8" fillId="24" borderId="10" xfId="36" applyFont="1" applyFill="1" applyBorder="1" applyAlignment="1">
      <alignment horizontal="center" vertical="center" wrapText="1"/>
    </xf>
    <xf numFmtId="0" fontId="8" fillId="24" borderId="15" xfId="114" applyFont="1" applyFill="1" applyBorder="1" applyAlignment="1">
      <alignment horizontal="left" vertical="center" wrapText="1"/>
    </xf>
    <xf numFmtId="0" fontId="34" fillId="24" borderId="0" xfId="55" applyFont="1" applyFill="1" applyAlignment="1">
      <alignment horizontal="center" vertical="center"/>
    </xf>
    <xf numFmtId="0" fontId="8" fillId="24" borderId="0" xfId="36" applyFont="1" applyFill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57" fillId="24" borderId="0" xfId="57" applyFont="1" applyFill="1" applyAlignment="1">
      <alignment horizontal="center" vertical="center" wrapText="1"/>
    </xf>
    <xf numFmtId="0" fontId="57" fillId="24" borderId="53" xfId="57" applyFont="1" applyFill="1" applyBorder="1" applyAlignment="1">
      <alignment horizontal="center" vertical="center" wrapText="1"/>
    </xf>
    <xf numFmtId="0" fontId="63" fillId="24" borderId="0" xfId="0" applyFont="1" applyFill="1" applyAlignment="1">
      <alignment horizontal="center" vertical="center" wrapText="1"/>
    </xf>
    <xf numFmtId="0" fontId="56" fillId="24" borderId="0" xfId="0" applyFont="1" applyFill="1" applyAlignment="1">
      <alignment horizontal="center" vertical="top"/>
    </xf>
    <xf numFmtId="0" fontId="56" fillId="24" borderId="0" xfId="0" applyFont="1" applyFill="1" applyAlignment="1">
      <alignment horizontal="center" vertical="center"/>
    </xf>
    <xf numFmtId="0" fontId="63" fillId="24" borderId="0" xfId="0" applyFont="1" applyFill="1" applyAlignment="1">
      <alignment horizontal="center" vertical="center"/>
    </xf>
    <xf numFmtId="49" fontId="57" fillId="24" borderId="0" xfId="57" applyNumberFormat="1" applyFont="1" applyFill="1" applyAlignment="1">
      <alignment horizontal="left" vertical="center"/>
    </xf>
    <xf numFmtId="49" fontId="57" fillId="24" borderId="0" xfId="57" applyNumberFormat="1" applyFont="1" applyFill="1" applyAlignment="1">
      <alignment horizontal="left" vertical="center" wrapText="1"/>
    </xf>
    <xf numFmtId="0" fontId="57" fillId="24" borderId="0" xfId="57" applyNumberFormat="1" applyFont="1" applyFill="1" applyAlignment="1">
      <alignment horizontal="left" vertical="top" wrapText="1"/>
    </xf>
    <xf numFmtId="49" fontId="64" fillId="24" borderId="43" xfId="57" applyNumberFormat="1" applyFont="1" applyFill="1" applyBorder="1" applyAlignment="1">
      <alignment horizontal="center" vertical="center"/>
    </xf>
    <xf numFmtId="49" fontId="64" fillId="24" borderId="50" xfId="57" applyNumberFormat="1" applyFont="1" applyFill="1" applyBorder="1" applyAlignment="1">
      <alignment horizontal="center" vertical="center"/>
    </xf>
    <xf numFmtId="49" fontId="64" fillId="24" borderId="51" xfId="57" applyNumberFormat="1" applyFont="1" applyFill="1" applyBorder="1" applyAlignment="1">
      <alignment horizontal="center" vertical="center"/>
    </xf>
    <xf numFmtId="49" fontId="64" fillId="0" borderId="43" xfId="57" applyNumberFormat="1" applyFont="1" applyBorder="1" applyAlignment="1">
      <alignment horizontal="center" vertical="center"/>
    </xf>
    <xf numFmtId="49" fontId="64" fillId="0" borderId="50" xfId="57" applyNumberFormat="1" applyFont="1" applyBorder="1" applyAlignment="1">
      <alignment horizontal="center" vertical="center"/>
    </xf>
    <xf numFmtId="49" fontId="64" fillId="0" borderId="51" xfId="57" applyNumberFormat="1" applyFont="1" applyBorder="1" applyAlignment="1">
      <alignment horizontal="center" vertical="center"/>
    </xf>
    <xf numFmtId="0" fontId="57" fillId="0" borderId="44" xfId="57" applyFont="1" applyBorder="1" applyAlignment="1">
      <alignment horizontal="center" vertical="center" wrapText="1"/>
    </xf>
    <xf numFmtId="0" fontId="57" fillId="0" borderId="0" xfId="57" applyFont="1" applyAlignment="1">
      <alignment horizontal="center" vertical="center" wrapText="1"/>
    </xf>
    <xf numFmtId="0" fontId="57" fillId="0" borderId="52" xfId="57" applyFont="1" applyBorder="1" applyAlignment="1">
      <alignment horizontal="center" vertical="center" wrapText="1"/>
    </xf>
    <xf numFmtId="49" fontId="64" fillId="0" borderId="28" xfId="57" applyNumberFormat="1" applyFont="1" applyBorder="1" applyAlignment="1">
      <alignment horizontal="center" vertical="center" wrapText="1"/>
    </xf>
    <xf numFmtId="49" fontId="64" fillId="0" borderId="29" xfId="57" applyNumberFormat="1" applyFont="1" applyBorder="1" applyAlignment="1">
      <alignment horizontal="center" vertical="center" wrapText="1"/>
    </xf>
    <xf numFmtId="0" fontId="64" fillId="0" borderId="23" xfId="57" applyFont="1" applyBorder="1" applyAlignment="1">
      <alignment horizontal="center" vertical="center" wrapText="1"/>
    </xf>
    <xf numFmtId="0" fontId="64" fillId="0" borderId="10" xfId="57" applyFont="1" applyBorder="1" applyAlignment="1">
      <alignment horizontal="center" vertical="center" wrapText="1"/>
    </xf>
    <xf numFmtId="0" fontId="64" fillId="0" borderId="24" xfId="57" applyFont="1" applyBorder="1" applyAlignment="1">
      <alignment horizontal="center" vertical="center" wrapText="1"/>
    </xf>
    <xf numFmtId="0" fontId="64" fillId="0" borderId="25" xfId="57" applyFont="1" applyBorder="1" applyAlignment="1">
      <alignment horizontal="center" vertical="center" wrapText="1"/>
    </xf>
    <xf numFmtId="2" fontId="64" fillId="0" borderId="42" xfId="57" applyNumberFormat="1" applyFont="1" applyBorder="1" applyAlignment="1">
      <alignment horizontal="center" vertical="center" wrapText="1"/>
    </xf>
    <xf numFmtId="2" fontId="64" fillId="0" borderId="35" xfId="57" applyNumberFormat="1" applyFont="1" applyBorder="1" applyAlignment="1">
      <alignment horizontal="center" vertical="center" wrapText="1"/>
    </xf>
    <xf numFmtId="0" fontId="64" fillId="0" borderId="45" xfId="57" applyFont="1" applyBorder="1" applyAlignment="1">
      <alignment horizontal="center" vertical="center" wrapText="1"/>
    </xf>
    <xf numFmtId="0" fontId="64" fillId="0" borderId="35" xfId="57" applyFont="1" applyBorder="1" applyAlignment="1">
      <alignment horizontal="center" vertical="center" wrapText="1"/>
    </xf>
    <xf numFmtId="0" fontId="57" fillId="0" borderId="49" xfId="57" applyFont="1" applyBorder="1" applyAlignment="1">
      <alignment horizontal="center" vertical="center" wrapText="1"/>
    </xf>
    <xf numFmtId="0" fontId="57" fillId="0" borderId="32" xfId="57" applyFont="1" applyBorder="1" applyAlignment="1">
      <alignment horizontal="center" vertical="center" wrapText="1"/>
    </xf>
    <xf numFmtId="0" fontId="57" fillId="0" borderId="42" xfId="57" applyFont="1" applyBorder="1" applyAlignment="1">
      <alignment horizontal="left" vertical="center" wrapText="1"/>
    </xf>
    <xf numFmtId="0" fontId="57" fillId="0" borderId="35" xfId="57" applyFont="1" applyBorder="1" applyAlignment="1">
      <alignment horizontal="left" vertical="center" wrapText="1"/>
    </xf>
    <xf numFmtId="0" fontId="57" fillId="24" borderId="49" xfId="57" applyFont="1" applyFill="1" applyBorder="1" applyAlignment="1">
      <alignment horizontal="center" vertical="center" wrapText="1"/>
    </xf>
    <xf numFmtId="0" fontId="57" fillId="24" borderId="32" xfId="57" applyFont="1" applyFill="1" applyBorder="1" applyAlignment="1">
      <alignment horizontal="center" vertical="center" wrapText="1"/>
    </xf>
    <xf numFmtId="49" fontId="64" fillId="24" borderId="28" xfId="57" applyNumberFormat="1" applyFont="1" applyFill="1" applyBorder="1" applyAlignment="1">
      <alignment horizontal="center" vertical="center" wrapText="1"/>
    </xf>
    <xf numFmtId="49" fontId="64" fillId="24" borderId="29" xfId="57" applyNumberFormat="1" applyFont="1" applyFill="1" applyBorder="1" applyAlignment="1">
      <alignment horizontal="center" vertical="center" wrapText="1"/>
    </xf>
    <xf numFmtId="0" fontId="64" fillId="24" borderId="23" xfId="57" applyFont="1" applyFill="1" applyBorder="1" applyAlignment="1">
      <alignment horizontal="center" vertical="center" wrapText="1"/>
    </xf>
    <xf numFmtId="0" fontId="64" fillId="24" borderId="10" xfId="57" applyFont="1" applyFill="1" applyBorder="1" applyAlignment="1">
      <alignment horizontal="center" vertical="center" wrapText="1"/>
    </xf>
    <xf numFmtId="0" fontId="64" fillId="24" borderId="24" xfId="57" applyFont="1" applyFill="1" applyBorder="1" applyAlignment="1">
      <alignment horizontal="center" vertical="center" wrapText="1"/>
    </xf>
    <xf numFmtId="0" fontId="64" fillId="24" borderId="25" xfId="57" applyFont="1" applyFill="1" applyBorder="1" applyAlignment="1">
      <alignment horizontal="center" vertical="center" wrapText="1"/>
    </xf>
    <xf numFmtId="2" fontId="64" fillId="24" borderId="42" xfId="57" applyNumberFormat="1" applyFont="1" applyFill="1" applyBorder="1" applyAlignment="1">
      <alignment horizontal="center" vertical="center" wrapText="1"/>
    </xf>
    <xf numFmtId="2" fontId="64" fillId="24" borderId="35" xfId="57" applyNumberFormat="1" applyFont="1" applyFill="1" applyBorder="1" applyAlignment="1">
      <alignment horizontal="center" vertical="center" wrapText="1"/>
    </xf>
    <xf numFmtId="0" fontId="64" fillId="24" borderId="45" xfId="57" applyFont="1" applyFill="1" applyBorder="1" applyAlignment="1">
      <alignment horizontal="center" vertical="center" wrapText="1"/>
    </xf>
    <xf numFmtId="0" fontId="64" fillId="24" borderId="35" xfId="57" applyFont="1" applyFill="1" applyBorder="1" applyAlignment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37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39" fillId="0" borderId="0" xfId="55" applyFont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43" fillId="0" borderId="21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/>
    </xf>
    <xf numFmtId="0" fontId="9" fillId="0" borderId="22" xfId="37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/>
    </xf>
    <xf numFmtId="0" fontId="43" fillId="0" borderId="0" xfId="46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43" fillId="0" borderId="21" xfId="46" applyFont="1" applyFill="1" applyBorder="1" applyAlignment="1">
      <alignment horizontal="center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/>
    </xf>
    <xf numFmtId="0" fontId="51" fillId="0" borderId="26" xfId="36" applyFont="1" applyBorder="1" applyAlignment="1">
      <alignment horizontal="center" wrapText="1"/>
    </xf>
    <xf numFmtId="0" fontId="51" fillId="0" borderId="27" xfId="36" applyFont="1" applyBorder="1" applyAlignment="1">
      <alignment horizontal="center" wrapText="1"/>
    </xf>
    <xf numFmtId="0" fontId="51" fillId="0" borderId="30" xfId="36" applyFont="1" applyBorder="1" applyAlignment="1">
      <alignment horizontal="center" wrapText="1"/>
    </xf>
    <xf numFmtId="0" fontId="51" fillId="0" borderId="38" xfId="36" applyFont="1" applyBorder="1" applyAlignment="1">
      <alignment horizontal="center" wrapText="1"/>
    </xf>
    <xf numFmtId="0" fontId="51" fillId="0" borderId="29" xfId="36" applyFont="1" applyBorder="1" applyAlignment="1">
      <alignment horizontal="center" wrapText="1"/>
    </xf>
    <xf numFmtId="0" fontId="51" fillId="0" borderId="10" xfId="36" applyFont="1" applyBorder="1" applyAlignment="1">
      <alignment horizontal="center" wrapText="1"/>
    </xf>
    <xf numFmtId="0" fontId="51" fillId="0" borderId="25" xfId="36" applyFont="1" applyBorder="1" applyAlignment="1">
      <alignment horizontal="center" wrapText="1"/>
    </xf>
    <xf numFmtId="0" fontId="51" fillId="0" borderId="18" xfId="36" applyFont="1" applyBorder="1" applyAlignment="1">
      <alignment horizontal="center" wrapText="1"/>
    </xf>
    <xf numFmtId="0" fontId="50" fillId="0" borderId="13" xfId="36" applyFont="1" applyBorder="1" applyAlignment="1">
      <alignment horizontal="center" vertical="center" wrapText="1"/>
    </xf>
    <xf numFmtId="0" fontId="50" fillId="0" borderId="32" xfId="36" applyFont="1" applyBorder="1" applyAlignment="1">
      <alignment horizontal="center" vertical="center" wrapText="1"/>
    </xf>
    <xf numFmtId="0" fontId="50" fillId="0" borderId="31" xfId="36" applyFont="1" applyBorder="1" applyAlignment="1">
      <alignment horizontal="center" vertical="center" wrapText="1"/>
    </xf>
    <xf numFmtId="0" fontId="50" fillId="0" borderId="19" xfId="36" applyFont="1" applyBorder="1" applyAlignment="1">
      <alignment horizontal="center" vertical="center" wrapText="1"/>
    </xf>
    <xf numFmtId="0" fontId="51" fillId="0" borderId="27" xfId="36" applyFont="1" applyBorder="1" applyAlignment="1">
      <alignment horizontal="center" vertical="center" wrapText="1"/>
    </xf>
    <xf numFmtId="0" fontId="51" fillId="0" borderId="3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4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50" fillId="0" borderId="28" xfId="36" applyFont="1" applyBorder="1" applyAlignment="1">
      <alignment horizontal="center" vertical="center" wrapText="1"/>
    </xf>
    <xf numFmtId="0" fontId="50" fillId="0" borderId="23" xfId="36" applyFont="1" applyBorder="1" applyAlignment="1">
      <alignment horizontal="center" vertical="center" wrapText="1"/>
    </xf>
    <xf numFmtId="0" fontId="50" fillId="0" borderId="24" xfId="36" applyFont="1" applyBorder="1" applyAlignment="1">
      <alignment horizontal="center" vertical="center" wrapText="1"/>
    </xf>
    <xf numFmtId="0" fontId="50" fillId="0" borderId="26" xfId="36" applyFont="1" applyBorder="1" applyAlignment="1">
      <alignment horizontal="center" vertical="center" wrapText="1"/>
    </xf>
    <xf numFmtId="0" fontId="50" fillId="0" borderId="27" xfId="36" applyFont="1" applyBorder="1" applyAlignment="1">
      <alignment horizontal="center" vertical="center" wrapText="1"/>
    </xf>
    <xf numFmtId="0" fontId="50" fillId="0" borderId="30" xfId="36" applyFont="1" applyBorder="1" applyAlignment="1">
      <alignment horizontal="center" vertical="center" wrapText="1"/>
    </xf>
    <xf numFmtId="0" fontId="50" fillId="0" borderId="35" xfId="36" applyFont="1" applyBorder="1" applyAlignment="1">
      <alignment horizontal="center" vertical="center" wrapText="1"/>
    </xf>
    <xf numFmtId="0" fontId="51" fillId="0" borderId="38" xfId="36" applyFont="1" applyBorder="1" applyAlignment="1">
      <alignment horizontal="center" vertical="center" wrapText="1"/>
    </xf>
    <xf numFmtId="0" fontId="54" fillId="0" borderId="0" xfId="45" applyFont="1" applyAlignment="1">
      <alignment horizontal="center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0" fontId="30" fillId="0" borderId="11" xfId="45" applyFont="1" applyFill="1" applyBorder="1" applyAlignment="1">
      <alignment horizontal="center" vertical="center" textRotation="90" wrapText="1"/>
    </xf>
    <xf numFmtId="0" fontId="30" fillId="0" borderId="13" xfId="45" applyFont="1" applyFill="1" applyBorder="1" applyAlignment="1">
      <alignment horizontal="center" vertical="center" textRotation="90" wrapText="1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2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</cellXfs>
  <cellStyles count="11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Normal 9" xfId="110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114"/>
    <cellStyle name="Обычный 12 2" xfId="48"/>
    <cellStyle name="Обычный 2" xfId="36"/>
    <cellStyle name="Обычный 2 10" xfId="111"/>
    <cellStyle name="Обычный 3" xfId="37"/>
    <cellStyle name="Обычный 3 2" xfId="57"/>
    <cellStyle name="Обычный 3 2 2 2" xfId="49"/>
    <cellStyle name="Обычный 3 21" xfId="103"/>
    <cellStyle name="Обычный 3 3 2" xfId="109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4" xfId="108"/>
    <cellStyle name="Обычный 8" xfId="58"/>
    <cellStyle name="Обычный 9" xfId="112"/>
    <cellStyle name="Обычный_Формат МЭ  - (кор  08 09 2010) 2" xfId="115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 2 2 2" xfId="51"/>
    <cellStyle name="Финансовый 3" xfId="52"/>
    <cellStyle name="Финансовый 4" xfId="116"/>
    <cellStyle name="Финансовый 4 2 3 2 2 2" xfId="11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\&#1040;&#1083;&#1090;&#1072;&#1081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ysenko.ov\AppData\Local\Temp\&#1055;&#1088;&#1080;&#1083;%202.13-2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List00"/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.Е. 2012"/>
      <sheetName val="P2.2 У.Е. 2012"/>
      <sheetName val="P2.1 У.Е. 2013"/>
      <sheetName val="P2.2 У.Е. 2013"/>
      <sheetName val="P2.1 У.Е. 2014"/>
      <sheetName val="P2.2 У.Е. 2014"/>
      <sheetName val="4 баланс ээ"/>
      <sheetName val="5 баланс мощности"/>
      <sheetName val="6 баланс мощности"/>
      <sheetName val="НВВ РСК 2012 (I полугодие)"/>
      <sheetName val="НВВ РСК 2012 (II полугодие)"/>
      <sheetName val="НВВ РСК 2012 (II пол) с 01.11"/>
      <sheetName val="НВВ РСК 2012"/>
      <sheetName val="НВВ РСК 2012 (с 01.11)"/>
      <sheetName val="НВВ РСК 2013 (I полугодие)"/>
      <sheetName val="НВВ РСК 2013 (II полугодие)"/>
      <sheetName val="НВВ РСК 2013"/>
      <sheetName val="НВВ РСК 2014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3-2017)"/>
      <sheetName val="Расчет НВВ по RAB (2013-2017)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"/>
      <sheetName val="TEHSHEET"/>
      <sheetName val="modUpdTemplMain"/>
      <sheetName val="AllSheetsInThisWorkbook"/>
      <sheetName val="REESTR_ORG"/>
      <sheetName val="REESTR_FILTERED"/>
      <sheetName val="modfrmReestr"/>
      <sheetName val="modProv"/>
      <sheetName val="modCommandButton"/>
      <sheetName val="modList08"/>
      <sheetName val="modList16"/>
      <sheetName val="Лист1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/>
      <sheetData sheetId="1"/>
      <sheetData sheetId="2">
        <row r="3">
          <cell r="B3" t="str">
            <v>Версия 2.2</v>
          </cell>
        </row>
      </sheetData>
      <sheetData sheetId="3"/>
      <sheetData sheetId="4"/>
      <sheetData sheetId="5"/>
      <sheetData sheetId="6">
        <row r="8">
          <cell r="F8" t="str">
            <v>Алтайский край</v>
          </cell>
        </row>
        <row r="12">
          <cell r="F12" t="str">
            <v>нет</v>
          </cell>
        </row>
      </sheetData>
      <sheetData sheetId="7">
        <row r="9">
          <cell r="E9" t="str">
            <v>Филиал ОАО "МРСК Сибири"-"Алтайэнерго"</v>
          </cell>
        </row>
        <row r="10">
          <cell r="E10" t="str">
            <v>ООО "Барнаульская сетевая компания"</v>
          </cell>
        </row>
        <row r="11">
          <cell r="E11" t="str">
            <v>ОАО "СК Алтайкрайэнерго"</v>
          </cell>
        </row>
        <row r="12">
          <cell r="E12" t="str">
            <v>филиал "Сибирский" ОАО "Оборонэнерго"</v>
          </cell>
        </row>
        <row r="13">
          <cell r="E13" t="str">
            <v>ООО "Заринская сетевая компания"</v>
          </cell>
        </row>
      </sheetData>
      <sheetData sheetId="8"/>
      <sheetData sheetId="9"/>
      <sheetData sheetId="10">
        <row r="9">
          <cell r="P9">
            <v>0</v>
          </cell>
        </row>
      </sheetData>
      <sheetData sheetId="11">
        <row r="8">
          <cell r="P8">
            <v>0</v>
          </cell>
        </row>
      </sheetData>
      <sheetData sheetId="12">
        <row r="46">
          <cell r="J46">
            <v>22617.416499999999</v>
          </cell>
        </row>
      </sheetData>
      <sheetData sheetId="13">
        <row r="49">
          <cell r="J49">
            <v>33753.1</v>
          </cell>
        </row>
      </sheetData>
      <sheetData sheetId="14">
        <row r="22">
          <cell r="BA22">
            <v>1032.5230000000001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2">
          <cell r="K2" t="str">
            <v>да</v>
          </cell>
          <cell r="N2" t="str">
            <v>2009-2017</v>
          </cell>
        </row>
        <row r="3">
          <cell r="K3" t="str">
            <v>нет</v>
          </cell>
          <cell r="N3" t="str">
            <v>2010-2017</v>
          </cell>
        </row>
        <row r="4">
          <cell r="N4" t="str">
            <v>2011-2017</v>
          </cell>
        </row>
        <row r="5">
          <cell r="N5" t="str">
            <v>2012-2016</v>
          </cell>
        </row>
        <row r="6">
          <cell r="N6" t="str">
            <v>2012-2017</v>
          </cell>
        </row>
        <row r="7">
          <cell r="N7" t="str">
            <v>2013-2017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13"/>
      <sheetName val="Приложение 2.12"/>
      <sheetName val="Приложение 2.12 (формулы)"/>
      <sheetName val="Приложение 2.13 (формулы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opLeftCell="B27" zoomScale="70" zoomScaleNormal="70" workbookViewId="0">
      <selection activeCell="L20" sqref="L20"/>
    </sheetView>
  </sheetViews>
  <sheetFormatPr defaultColWidth="9" defaultRowHeight="15.75" x14ac:dyDescent="0.25"/>
  <cols>
    <col min="1" max="1" width="9" style="4"/>
    <col min="2" max="2" width="51.875" style="4" customWidth="1"/>
    <col min="3" max="3" width="19" style="4" customWidth="1"/>
    <col min="4" max="5" width="23.375" style="4" customWidth="1"/>
    <col min="6" max="6" width="22.375" style="4" customWidth="1"/>
    <col min="7" max="7" width="12.5" style="4" customWidth="1"/>
    <col min="8" max="8" width="14.25" style="4" customWidth="1"/>
    <col min="9" max="9" width="10.875" style="4" customWidth="1"/>
    <col min="10" max="10" width="11.25" style="4" customWidth="1"/>
    <col min="11" max="12" width="11.875" style="4" customWidth="1"/>
    <col min="13" max="13" width="10.75" style="4" customWidth="1"/>
    <col min="14" max="14" width="13.25" style="4" customWidth="1"/>
    <col min="15" max="15" width="9.125" style="4" customWidth="1"/>
    <col min="16" max="16" width="12.75" style="4" customWidth="1"/>
    <col min="17" max="17" width="24.625" style="4" customWidth="1"/>
    <col min="18" max="18" width="13.125" style="4" customWidth="1"/>
    <col min="19" max="19" width="13.75" style="4" customWidth="1"/>
    <col min="20" max="20" width="39.875" style="4" customWidth="1"/>
    <col min="21" max="21" width="10.625" style="4" customWidth="1"/>
    <col min="22" max="22" width="12.125" style="4" customWidth="1"/>
    <col min="23" max="23" width="10.625" style="4" customWidth="1"/>
    <col min="24" max="24" width="22.75" style="4" customWidth="1"/>
    <col min="25" max="62" width="10.625" style="4" customWidth="1"/>
    <col min="63" max="63" width="12.125" style="4" customWidth="1"/>
    <col min="64" max="64" width="11.5" style="4" customWidth="1"/>
    <col min="65" max="65" width="14.125" style="4" customWidth="1"/>
    <col min="66" max="66" width="15.125" style="4" customWidth="1"/>
    <col min="67" max="67" width="13" style="4" customWidth="1"/>
    <col min="68" max="68" width="11.75" style="4" customWidth="1"/>
    <col min="69" max="69" width="17.5" style="4" customWidth="1"/>
    <col min="70" max="16384" width="9" style="4"/>
  </cols>
  <sheetData>
    <row r="1" spans="1:23" ht="18.75" x14ac:dyDescent="0.25">
      <c r="T1" s="85" t="s">
        <v>110</v>
      </c>
    </row>
    <row r="2" spans="1:23" ht="18.75" x14ac:dyDescent="0.3">
      <c r="T2" s="86" t="s">
        <v>1</v>
      </c>
    </row>
    <row r="3" spans="1:23" ht="18.75" x14ac:dyDescent="0.3">
      <c r="T3" s="86" t="s">
        <v>341</v>
      </c>
    </row>
    <row r="4" spans="1:23" ht="18.75" x14ac:dyDescent="0.3">
      <c r="A4" s="300" t="s">
        <v>342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</row>
    <row r="5" spans="1:23" s="6" customFormat="1" ht="18.75" customHeight="1" x14ac:dyDescent="0.3">
      <c r="A5" s="308" t="s">
        <v>1086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137"/>
      <c r="V5" s="137"/>
      <c r="W5" s="137"/>
    </row>
    <row r="6" spans="1:23" s="6" customFormat="1" ht="18.75" x14ac:dyDescent="0.3">
      <c r="A6" s="148"/>
      <c r="B6" s="148"/>
      <c r="C6" s="148"/>
      <c r="D6" s="148"/>
      <c r="E6" s="148"/>
      <c r="F6" s="148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</row>
    <row r="7" spans="1:23" s="6" customFormat="1" ht="18.75" customHeight="1" x14ac:dyDescent="0.3">
      <c r="A7" s="309" t="s">
        <v>1076</v>
      </c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137"/>
      <c r="V7" s="137"/>
    </row>
    <row r="8" spans="1:23" x14ac:dyDescent="0.25">
      <c r="A8" s="301" t="s">
        <v>343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143"/>
      <c r="V8" s="143"/>
    </row>
    <row r="9" spans="1:23" x14ac:dyDescent="0.25">
      <c r="A9" s="147"/>
      <c r="B9" s="147"/>
      <c r="C9" s="147"/>
      <c r="D9" s="147"/>
      <c r="E9" s="147"/>
      <c r="F9" s="147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</row>
    <row r="10" spans="1:23" ht="18.75" x14ac:dyDescent="0.3">
      <c r="A10" s="300" t="s">
        <v>1085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138"/>
      <c r="V10" s="138"/>
    </row>
    <row r="11" spans="1:23" ht="18.75" x14ac:dyDescent="0.3">
      <c r="V11" s="86"/>
    </row>
    <row r="12" spans="1:23" ht="18.75" x14ac:dyDescent="0.25">
      <c r="A12" s="310" t="s">
        <v>1084</v>
      </c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145"/>
      <c r="V12" s="145"/>
    </row>
    <row r="13" spans="1:23" x14ac:dyDescent="0.25">
      <c r="A13" s="301" t="s">
        <v>344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143"/>
      <c r="V13" s="143"/>
    </row>
    <row r="15" spans="1:23" ht="44.25" customHeight="1" x14ac:dyDescent="0.25">
      <c r="A15" s="302" t="s">
        <v>351</v>
      </c>
      <c r="B15" s="302" t="s">
        <v>40</v>
      </c>
      <c r="C15" s="302" t="s">
        <v>443</v>
      </c>
      <c r="D15" s="302" t="s">
        <v>81</v>
      </c>
      <c r="E15" s="303" t="s">
        <v>1080</v>
      </c>
      <c r="F15" s="302" t="s">
        <v>1081</v>
      </c>
      <c r="G15" s="302" t="s">
        <v>13</v>
      </c>
      <c r="H15" s="302"/>
      <c r="I15" s="302"/>
      <c r="J15" s="302"/>
      <c r="K15" s="302"/>
      <c r="L15" s="302"/>
      <c r="M15" s="302"/>
      <c r="N15" s="302"/>
      <c r="O15" s="302"/>
      <c r="P15" s="302"/>
      <c r="Q15" s="302" t="s">
        <v>340</v>
      </c>
      <c r="R15" s="302" t="s">
        <v>348</v>
      </c>
      <c r="S15" s="302"/>
      <c r="T15" s="302" t="s">
        <v>14</v>
      </c>
      <c r="U15" s="6"/>
    </row>
    <row r="16" spans="1:23" ht="24.75" customHeight="1" x14ac:dyDescent="0.25">
      <c r="A16" s="302"/>
      <c r="B16" s="302"/>
      <c r="C16" s="302"/>
      <c r="D16" s="302"/>
      <c r="E16" s="304"/>
      <c r="F16" s="302"/>
      <c r="G16" s="306" t="s">
        <v>22</v>
      </c>
      <c r="H16" s="307"/>
      <c r="I16" s="306" t="s">
        <v>23</v>
      </c>
      <c r="J16" s="307"/>
      <c r="K16" s="306" t="s">
        <v>24</v>
      </c>
      <c r="L16" s="307"/>
      <c r="M16" s="306" t="s">
        <v>25</v>
      </c>
      <c r="N16" s="307"/>
      <c r="O16" s="302" t="s">
        <v>26</v>
      </c>
      <c r="P16" s="302"/>
      <c r="Q16" s="302"/>
      <c r="R16" s="302" t="s">
        <v>15</v>
      </c>
      <c r="S16" s="302" t="s">
        <v>16</v>
      </c>
      <c r="T16" s="302"/>
    </row>
    <row r="17" spans="1:20" ht="49.5" customHeight="1" x14ac:dyDescent="0.25">
      <c r="A17" s="302"/>
      <c r="B17" s="302"/>
      <c r="C17" s="302"/>
      <c r="D17" s="302"/>
      <c r="E17" s="305"/>
      <c r="F17" s="302"/>
      <c r="G17" s="18" t="s">
        <v>17</v>
      </c>
      <c r="H17" s="18" t="s">
        <v>18</v>
      </c>
      <c r="I17" s="18" t="s">
        <v>17</v>
      </c>
      <c r="J17" s="18" t="s">
        <v>18</v>
      </c>
      <c r="K17" s="18" t="s">
        <v>17</v>
      </c>
      <c r="L17" s="18" t="s">
        <v>18</v>
      </c>
      <c r="M17" s="18" t="s">
        <v>17</v>
      </c>
      <c r="N17" s="18" t="s">
        <v>18</v>
      </c>
      <c r="O17" s="18" t="s">
        <v>17</v>
      </c>
      <c r="P17" s="18" t="s">
        <v>18</v>
      </c>
      <c r="Q17" s="302"/>
      <c r="R17" s="302"/>
      <c r="S17" s="302"/>
      <c r="T17" s="302"/>
    </row>
    <row r="18" spans="1:20" x14ac:dyDescent="0.25">
      <c r="A18" s="146">
        <v>1</v>
      </c>
      <c r="B18" s="146">
        <f t="shared" ref="B18:G18" si="0">A18+1</f>
        <v>2</v>
      </c>
      <c r="C18" s="146">
        <f t="shared" si="0"/>
        <v>3</v>
      </c>
      <c r="D18" s="146">
        <f t="shared" si="0"/>
        <v>4</v>
      </c>
      <c r="E18" s="146">
        <f t="shared" si="0"/>
        <v>5</v>
      </c>
      <c r="F18" s="146">
        <f t="shared" si="0"/>
        <v>6</v>
      </c>
      <c r="G18" s="18">
        <f t="shared" si="0"/>
        <v>7</v>
      </c>
      <c r="H18" s="18">
        <f>G18+1</f>
        <v>8</v>
      </c>
      <c r="I18" s="18">
        <f t="shared" ref="I18:T18" si="1">H18+1</f>
        <v>9</v>
      </c>
      <c r="J18" s="18">
        <f t="shared" si="1"/>
        <v>10</v>
      </c>
      <c r="K18" s="18">
        <f t="shared" si="1"/>
        <v>11</v>
      </c>
      <c r="L18" s="18">
        <f t="shared" si="1"/>
        <v>12</v>
      </c>
      <c r="M18" s="18">
        <f t="shared" si="1"/>
        <v>13</v>
      </c>
      <c r="N18" s="18">
        <f t="shared" si="1"/>
        <v>14</v>
      </c>
      <c r="O18" s="18">
        <f t="shared" si="1"/>
        <v>15</v>
      </c>
      <c r="P18" s="18">
        <f t="shared" si="1"/>
        <v>16</v>
      </c>
      <c r="Q18" s="142">
        <f t="shared" si="1"/>
        <v>17</v>
      </c>
      <c r="R18" s="18">
        <f t="shared" si="1"/>
        <v>18</v>
      </c>
      <c r="S18" s="18">
        <f t="shared" si="1"/>
        <v>19</v>
      </c>
      <c r="T18" s="18">
        <f t="shared" si="1"/>
        <v>20</v>
      </c>
    </row>
    <row r="19" spans="1:20" ht="18.75" x14ac:dyDescent="0.25">
      <c r="A19" s="111"/>
      <c r="B19" s="141" t="s">
        <v>352</v>
      </c>
      <c r="C19" s="47"/>
      <c r="D19" s="149">
        <f>D20+D31+D36</f>
        <v>12.2701809626</v>
      </c>
      <c r="E19" s="149">
        <f t="shared" ref="E19" si="2">E20+E31</f>
        <v>10.857366642599999</v>
      </c>
      <c r="F19" s="149">
        <f t="shared" ref="F19" si="3">F20+F23+F26</f>
        <v>0</v>
      </c>
      <c r="G19" s="75">
        <f>G20+G31</f>
        <v>0</v>
      </c>
      <c r="H19" s="75">
        <f t="shared" ref="H19:Q19" si="4">H20+H31</f>
        <v>0</v>
      </c>
      <c r="I19" s="75">
        <f t="shared" si="4"/>
        <v>0</v>
      </c>
      <c r="J19" s="75">
        <f t="shared" si="4"/>
        <v>0</v>
      </c>
      <c r="K19" s="75">
        <f t="shared" si="4"/>
        <v>0</v>
      </c>
      <c r="L19" s="75">
        <f t="shared" si="4"/>
        <v>0</v>
      </c>
      <c r="M19" s="75">
        <f t="shared" si="4"/>
        <v>0</v>
      </c>
      <c r="N19" s="75">
        <f t="shared" si="4"/>
        <v>0</v>
      </c>
      <c r="O19" s="75">
        <f t="shared" si="4"/>
        <v>0</v>
      </c>
      <c r="P19" s="75">
        <f t="shared" si="4"/>
        <v>0</v>
      </c>
      <c r="Q19" s="150">
        <f t="shared" si="4"/>
        <v>0</v>
      </c>
      <c r="R19" s="150">
        <f>H19-G19</f>
        <v>0</v>
      </c>
      <c r="S19" s="165" t="str">
        <f>IF(ISERROR(R19/(G19)*100),"0,0",R19/(G19)*100)</f>
        <v>0,0</v>
      </c>
      <c r="T19" s="134"/>
    </row>
    <row r="20" spans="1:20" x14ac:dyDescent="0.25">
      <c r="A20" s="166" t="s">
        <v>1051</v>
      </c>
      <c r="B20" s="167" t="s">
        <v>125</v>
      </c>
      <c r="C20" s="168" t="s">
        <v>154</v>
      </c>
      <c r="D20" s="149">
        <f>D21+D26</f>
        <v>9.3374396425999997</v>
      </c>
      <c r="E20" s="149">
        <f t="shared" ref="E20" si="5">E21+E26</f>
        <v>9.3374396425999997</v>
      </c>
      <c r="F20" s="149">
        <f>F21+F26</f>
        <v>0</v>
      </c>
      <c r="G20" s="165">
        <f>G21</f>
        <v>0</v>
      </c>
      <c r="H20" s="165">
        <f t="shared" ref="H20:Q20" si="6">H21</f>
        <v>0</v>
      </c>
      <c r="I20" s="165">
        <f t="shared" si="6"/>
        <v>0</v>
      </c>
      <c r="J20" s="165">
        <f t="shared" si="6"/>
        <v>0</v>
      </c>
      <c r="K20" s="165">
        <f t="shared" si="6"/>
        <v>0</v>
      </c>
      <c r="L20" s="165">
        <f t="shared" si="6"/>
        <v>0</v>
      </c>
      <c r="M20" s="165">
        <f t="shared" si="6"/>
        <v>0</v>
      </c>
      <c r="N20" s="165">
        <f t="shared" si="6"/>
        <v>0</v>
      </c>
      <c r="O20" s="165">
        <f t="shared" si="6"/>
        <v>0</v>
      </c>
      <c r="P20" s="165">
        <f t="shared" si="6"/>
        <v>0</v>
      </c>
      <c r="Q20" s="150">
        <f t="shared" si="6"/>
        <v>0</v>
      </c>
      <c r="R20" s="150">
        <f t="shared" ref="R20:R35" si="7">H20-G20</f>
        <v>0</v>
      </c>
      <c r="S20" s="165" t="str">
        <f t="shared" ref="S20:S35" si="8">IF(ISERROR(R20/(G20)*100),"0,0",R20/(G20)*100)</f>
        <v>0,0</v>
      </c>
      <c r="T20" s="134"/>
    </row>
    <row r="21" spans="1:20" ht="31.5" x14ac:dyDescent="0.25">
      <c r="A21" s="166" t="s">
        <v>1052</v>
      </c>
      <c r="B21" s="169" t="s">
        <v>127</v>
      </c>
      <c r="C21" s="168" t="s">
        <v>154</v>
      </c>
      <c r="D21" s="149">
        <f>D22+D24</f>
        <v>5.7074396384000003</v>
      </c>
      <c r="E21" s="149">
        <f>E22+E24</f>
        <v>5.7074396384000003</v>
      </c>
      <c r="F21" s="149">
        <f>F22+F24</f>
        <v>0</v>
      </c>
      <c r="G21" s="165">
        <f>G22+G24</f>
        <v>0</v>
      </c>
      <c r="H21" s="165">
        <f t="shared" ref="H21:P21" si="9">H22+H24</f>
        <v>0</v>
      </c>
      <c r="I21" s="165">
        <f t="shared" si="9"/>
        <v>0</v>
      </c>
      <c r="J21" s="165">
        <f t="shared" si="9"/>
        <v>0</v>
      </c>
      <c r="K21" s="165">
        <f t="shared" si="9"/>
        <v>0</v>
      </c>
      <c r="L21" s="165">
        <f t="shared" si="9"/>
        <v>0</v>
      </c>
      <c r="M21" s="165">
        <f t="shared" si="9"/>
        <v>0</v>
      </c>
      <c r="N21" s="165">
        <f t="shared" si="9"/>
        <v>0</v>
      </c>
      <c r="O21" s="165">
        <f t="shared" si="9"/>
        <v>0</v>
      </c>
      <c r="P21" s="165">
        <f t="shared" si="9"/>
        <v>0</v>
      </c>
      <c r="Q21" s="150">
        <f t="shared" ref="Q21" si="10">Q22+Q25+Q28</f>
        <v>0</v>
      </c>
      <c r="R21" s="150">
        <f t="shared" si="7"/>
        <v>0</v>
      </c>
      <c r="S21" s="165" t="str">
        <f t="shared" si="8"/>
        <v>0,0</v>
      </c>
      <c r="T21" s="134"/>
    </row>
    <row r="22" spans="1:20" ht="47.25" x14ac:dyDescent="0.25">
      <c r="A22" s="166" t="s">
        <v>1053</v>
      </c>
      <c r="B22" s="170" t="s">
        <v>129</v>
      </c>
      <c r="C22" s="168" t="s">
        <v>154</v>
      </c>
      <c r="D22" s="149">
        <f>D23</f>
        <v>9.7607211199999988E-2</v>
      </c>
      <c r="E22" s="149">
        <f t="shared" ref="E22" si="11">E23</f>
        <v>9.7607211199999988E-2</v>
      </c>
      <c r="F22" s="149">
        <f t="shared" ref="F22" si="12">F23+F24</f>
        <v>0</v>
      </c>
      <c r="G22" s="165">
        <f>G23</f>
        <v>0</v>
      </c>
      <c r="H22" s="165">
        <f t="shared" ref="H22:P22" si="13">H23</f>
        <v>0</v>
      </c>
      <c r="I22" s="165">
        <f t="shared" si="13"/>
        <v>0</v>
      </c>
      <c r="J22" s="165">
        <f t="shared" si="13"/>
        <v>0</v>
      </c>
      <c r="K22" s="165">
        <f t="shared" si="13"/>
        <v>0</v>
      </c>
      <c r="L22" s="165">
        <f t="shared" si="13"/>
        <v>0</v>
      </c>
      <c r="M22" s="165">
        <f t="shared" si="13"/>
        <v>0</v>
      </c>
      <c r="N22" s="165">
        <f t="shared" si="13"/>
        <v>0</v>
      </c>
      <c r="O22" s="165">
        <f t="shared" si="13"/>
        <v>0</v>
      </c>
      <c r="P22" s="165">
        <f t="shared" si="13"/>
        <v>0</v>
      </c>
      <c r="Q22" s="150">
        <f t="shared" ref="Q22" si="14">Q23+Q24</f>
        <v>0</v>
      </c>
      <c r="R22" s="150">
        <f t="shared" si="7"/>
        <v>0</v>
      </c>
      <c r="S22" s="165" t="str">
        <f t="shared" si="8"/>
        <v>0,0</v>
      </c>
      <c r="T22" s="134"/>
    </row>
    <row r="23" spans="1:20" x14ac:dyDescent="0.25">
      <c r="A23" s="166" t="s">
        <v>128</v>
      </c>
      <c r="B23" s="171" t="s">
        <v>1054</v>
      </c>
      <c r="C23" s="171" t="s">
        <v>1055</v>
      </c>
      <c r="D23" s="151">
        <v>9.7607211199999988E-2</v>
      </c>
      <c r="E23" s="149">
        <v>9.7607211199999988E-2</v>
      </c>
      <c r="F23" s="149">
        <f>D23-E23</f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50">
        <f>F23-H23</f>
        <v>0</v>
      </c>
      <c r="R23" s="150">
        <f>H23-G23</f>
        <v>0</v>
      </c>
      <c r="S23" s="165" t="str">
        <f t="shared" si="8"/>
        <v>0,0</v>
      </c>
      <c r="T23" s="81"/>
    </row>
    <row r="24" spans="1:20" ht="47.25" x14ac:dyDescent="0.25">
      <c r="A24" s="166" t="s">
        <v>131</v>
      </c>
      <c r="B24" s="170" t="s">
        <v>1056</v>
      </c>
      <c r="C24" s="171" t="s">
        <v>154</v>
      </c>
      <c r="D24" s="151">
        <f>D25</f>
        <v>5.6098324272000006</v>
      </c>
      <c r="E24" s="151">
        <f t="shared" ref="E24:F24" si="15">E25</f>
        <v>5.6098324272000006</v>
      </c>
      <c r="F24" s="151">
        <f t="shared" si="15"/>
        <v>0</v>
      </c>
      <c r="G24" s="165">
        <f>G25</f>
        <v>0</v>
      </c>
      <c r="H24" s="165">
        <f>H25</f>
        <v>0</v>
      </c>
      <c r="I24" s="165">
        <f t="shared" ref="I24:P24" si="16">I25</f>
        <v>0</v>
      </c>
      <c r="J24" s="165">
        <f t="shared" si="16"/>
        <v>0</v>
      </c>
      <c r="K24" s="165">
        <f t="shared" si="16"/>
        <v>0</v>
      </c>
      <c r="L24" s="165">
        <f t="shared" si="16"/>
        <v>0</v>
      </c>
      <c r="M24" s="165">
        <f t="shared" si="16"/>
        <v>0</v>
      </c>
      <c r="N24" s="165">
        <f t="shared" si="16"/>
        <v>0</v>
      </c>
      <c r="O24" s="165">
        <f t="shared" si="16"/>
        <v>0</v>
      </c>
      <c r="P24" s="165">
        <f t="shared" si="16"/>
        <v>0</v>
      </c>
      <c r="Q24" s="150">
        <v>0</v>
      </c>
      <c r="R24" s="150">
        <f t="shared" si="7"/>
        <v>0</v>
      </c>
      <c r="S24" s="165" t="str">
        <f t="shared" si="8"/>
        <v>0,0</v>
      </c>
      <c r="T24" s="134"/>
    </row>
    <row r="25" spans="1:20" x14ac:dyDescent="0.25">
      <c r="A25" s="166" t="s">
        <v>131</v>
      </c>
      <c r="B25" s="171" t="s">
        <v>1057</v>
      </c>
      <c r="C25" s="171" t="s">
        <v>1058</v>
      </c>
      <c r="D25" s="149">
        <v>5.6098324272000006</v>
      </c>
      <c r="E25" s="149">
        <v>5.6098324272000006</v>
      </c>
      <c r="F25" s="149">
        <v>0</v>
      </c>
      <c r="G25" s="165">
        <f>I25+K25+M25+O25</f>
        <v>0</v>
      </c>
      <c r="H25" s="165">
        <f>J25+L25+N25+P25</f>
        <v>0</v>
      </c>
      <c r="I25" s="165">
        <v>0</v>
      </c>
      <c r="J25" s="165">
        <v>0</v>
      </c>
      <c r="K25" s="165">
        <v>0</v>
      </c>
      <c r="L25" s="165">
        <v>0</v>
      </c>
      <c r="M25" s="165">
        <v>0</v>
      </c>
      <c r="N25" s="165">
        <v>0</v>
      </c>
      <c r="O25" s="165">
        <v>0</v>
      </c>
      <c r="P25" s="165"/>
      <c r="Q25" s="150">
        <v>0</v>
      </c>
      <c r="R25" s="150">
        <f t="shared" si="7"/>
        <v>0</v>
      </c>
      <c r="S25" s="165" t="str">
        <f t="shared" si="8"/>
        <v>0,0</v>
      </c>
      <c r="T25" s="134"/>
    </row>
    <row r="26" spans="1:20" ht="63" x14ac:dyDescent="0.25">
      <c r="A26" s="166" t="s">
        <v>1059</v>
      </c>
      <c r="B26" s="172" t="s">
        <v>1060</v>
      </c>
      <c r="C26" s="168" t="s">
        <v>154</v>
      </c>
      <c r="D26" s="151">
        <f>D27</f>
        <v>3.6300000041999998</v>
      </c>
      <c r="E26" s="151">
        <f t="shared" ref="E26" si="17">E27</f>
        <v>3.6300000041999998</v>
      </c>
      <c r="F26" s="149">
        <f>D26-E26</f>
        <v>0</v>
      </c>
      <c r="G26" s="165">
        <f>G27</f>
        <v>0</v>
      </c>
      <c r="H26" s="165">
        <f t="shared" ref="H26:P26" si="18">H27</f>
        <v>0</v>
      </c>
      <c r="I26" s="165">
        <f t="shared" si="18"/>
        <v>0</v>
      </c>
      <c r="J26" s="165">
        <f t="shared" si="18"/>
        <v>0</v>
      </c>
      <c r="K26" s="165">
        <f t="shared" si="18"/>
        <v>0</v>
      </c>
      <c r="L26" s="165">
        <f t="shared" si="18"/>
        <v>0</v>
      </c>
      <c r="M26" s="165">
        <f t="shared" si="18"/>
        <v>0</v>
      </c>
      <c r="N26" s="165">
        <f t="shared" si="18"/>
        <v>0</v>
      </c>
      <c r="O26" s="165">
        <f t="shared" si="18"/>
        <v>0</v>
      </c>
      <c r="P26" s="165">
        <f t="shared" si="18"/>
        <v>0</v>
      </c>
      <c r="Q26" s="150">
        <f>F26-H26</f>
        <v>0</v>
      </c>
      <c r="R26" s="150">
        <f t="shared" si="7"/>
        <v>0</v>
      </c>
      <c r="S26" s="165" t="str">
        <f t="shared" si="8"/>
        <v>0,0</v>
      </c>
      <c r="T26" s="81"/>
    </row>
    <row r="27" spans="1:20" ht="63" x14ac:dyDescent="0.25">
      <c r="A27" s="166" t="s">
        <v>1061</v>
      </c>
      <c r="B27" s="167" t="s">
        <v>1062</v>
      </c>
      <c r="C27" s="168" t="s">
        <v>154</v>
      </c>
      <c r="D27" s="151">
        <f>SUM(D28:D30)</f>
        <v>3.6300000041999998</v>
      </c>
      <c r="E27" s="151">
        <f t="shared" ref="E27" si="19">SUM(E28:E30)</f>
        <v>3.6300000041999998</v>
      </c>
      <c r="F27" s="149">
        <f>D27-E27</f>
        <v>0</v>
      </c>
      <c r="G27" s="165">
        <f t="shared" ref="G27:P27" si="20">SUM(G28:G30)</f>
        <v>0</v>
      </c>
      <c r="H27" s="165">
        <f t="shared" si="20"/>
        <v>0</v>
      </c>
      <c r="I27" s="165">
        <f t="shared" si="20"/>
        <v>0</v>
      </c>
      <c r="J27" s="165">
        <f t="shared" si="20"/>
        <v>0</v>
      </c>
      <c r="K27" s="165">
        <f t="shared" si="20"/>
        <v>0</v>
      </c>
      <c r="L27" s="165">
        <f t="shared" si="20"/>
        <v>0</v>
      </c>
      <c r="M27" s="165">
        <f t="shared" si="20"/>
        <v>0</v>
      </c>
      <c r="N27" s="165">
        <f t="shared" si="20"/>
        <v>0</v>
      </c>
      <c r="O27" s="165">
        <f t="shared" si="20"/>
        <v>0</v>
      </c>
      <c r="P27" s="165">
        <f t="shared" si="20"/>
        <v>0</v>
      </c>
      <c r="Q27" s="150">
        <f>F27-H27</f>
        <v>0</v>
      </c>
      <c r="R27" s="150">
        <f t="shared" si="7"/>
        <v>0</v>
      </c>
      <c r="S27" s="165" t="str">
        <f t="shared" si="8"/>
        <v>0,0</v>
      </c>
      <c r="T27" s="134"/>
    </row>
    <row r="28" spans="1:20" ht="31.5" x14ac:dyDescent="0.25">
      <c r="A28" s="166" t="s">
        <v>1061</v>
      </c>
      <c r="B28" s="171" t="s">
        <v>1063</v>
      </c>
      <c r="C28" s="171" t="s">
        <v>1064</v>
      </c>
      <c r="D28" s="151">
        <v>1.18</v>
      </c>
      <c r="E28" s="151">
        <v>1.18</v>
      </c>
      <c r="F28" s="151">
        <f t="shared" ref="F28:F30" si="21">D28-E28</f>
        <v>0</v>
      </c>
      <c r="G28" s="285">
        <f t="shared" ref="G28:Q28" si="22">SUM(G29:G35)</f>
        <v>0</v>
      </c>
      <c r="H28" s="285">
        <f t="shared" si="22"/>
        <v>0</v>
      </c>
      <c r="I28" s="285">
        <v>0</v>
      </c>
      <c r="J28" s="285">
        <v>0</v>
      </c>
      <c r="K28" s="285">
        <v>0</v>
      </c>
      <c r="L28" s="285">
        <v>0</v>
      </c>
      <c r="M28" s="285">
        <v>0</v>
      </c>
      <c r="N28" s="285">
        <v>0</v>
      </c>
      <c r="O28" s="285">
        <v>0</v>
      </c>
      <c r="P28" s="285">
        <v>0</v>
      </c>
      <c r="Q28" s="175">
        <f t="shared" si="22"/>
        <v>0</v>
      </c>
      <c r="R28" s="150">
        <f t="shared" si="7"/>
        <v>0</v>
      </c>
      <c r="S28" s="165" t="str">
        <f t="shared" si="8"/>
        <v>0,0</v>
      </c>
      <c r="T28" s="134"/>
    </row>
    <row r="29" spans="1:20" ht="31.5" x14ac:dyDescent="0.25">
      <c r="A29" s="166" t="s">
        <v>1061</v>
      </c>
      <c r="B29" s="171" t="s">
        <v>1065</v>
      </c>
      <c r="C29" s="171" t="s">
        <v>1066</v>
      </c>
      <c r="D29" s="151">
        <v>1.18</v>
      </c>
      <c r="E29" s="149">
        <v>1.18</v>
      </c>
      <c r="F29" s="149">
        <f t="shared" si="21"/>
        <v>0</v>
      </c>
      <c r="G29" s="165">
        <f t="shared" ref="G29:G35" si="23">I29+K29+M29+O29</f>
        <v>0</v>
      </c>
      <c r="H29" s="165">
        <f t="shared" ref="H29:H34" si="24">J29+L29+N29+P29</f>
        <v>0</v>
      </c>
      <c r="I29" s="285">
        <v>0</v>
      </c>
      <c r="J29" s="285">
        <v>0</v>
      </c>
      <c r="K29" s="285">
        <v>0</v>
      </c>
      <c r="L29" s="285">
        <v>0</v>
      </c>
      <c r="M29" s="285">
        <v>0</v>
      </c>
      <c r="N29" s="285">
        <v>0</v>
      </c>
      <c r="O29" s="285">
        <v>0</v>
      </c>
      <c r="P29" s="285">
        <v>0</v>
      </c>
      <c r="Q29" s="150">
        <f>F29-H29</f>
        <v>0</v>
      </c>
      <c r="R29" s="150">
        <f t="shared" si="7"/>
        <v>0</v>
      </c>
      <c r="S29" s="165" t="str">
        <f t="shared" si="8"/>
        <v>0,0</v>
      </c>
      <c r="T29" s="134"/>
    </row>
    <row r="30" spans="1:20" ht="31.5" x14ac:dyDescent="0.25">
      <c r="A30" s="166" t="s">
        <v>1061</v>
      </c>
      <c r="B30" s="171" t="s">
        <v>1067</v>
      </c>
      <c r="C30" s="171" t="s">
        <v>1068</v>
      </c>
      <c r="D30" s="151">
        <v>1.2700000041999999</v>
      </c>
      <c r="E30" s="149">
        <v>1.2700000041999999</v>
      </c>
      <c r="F30" s="149">
        <f t="shared" si="21"/>
        <v>0</v>
      </c>
      <c r="G30" s="165">
        <f t="shared" si="23"/>
        <v>0</v>
      </c>
      <c r="H30" s="165">
        <f t="shared" si="24"/>
        <v>0</v>
      </c>
      <c r="I30" s="285">
        <v>0</v>
      </c>
      <c r="J30" s="285">
        <v>0</v>
      </c>
      <c r="K30" s="285">
        <v>0</v>
      </c>
      <c r="L30" s="285">
        <v>0</v>
      </c>
      <c r="M30" s="285">
        <v>0</v>
      </c>
      <c r="N30" s="285">
        <v>0</v>
      </c>
      <c r="O30" s="285">
        <v>0</v>
      </c>
      <c r="P30" s="285">
        <v>0</v>
      </c>
      <c r="Q30" s="150">
        <f t="shared" ref="Q30" si="25">N30-P30</f>
        <v>0</v>
      </c>
      <c r="R30" s="150">
        <f t="shared" si="7"/>
        <v>0</v>
      </c>
      <c r="S30" s="165" t="str">
        <f t="shared" si="8"/>
        <v>0,0</v>
      </c>
      <c r="T30" s="134"/>
    </row>
    <row r="31" spans="1:20" ht="31.5" x14ac:dyDescent="0.25">
      <c r="A31" s="173" t="s">
        <v>134</v>
      </c>
      <c r="B31" s="171" t="s">
        <v>1069</v>
      </c>
      <c r="C31" s="168" t="s">
        <v>154</v>
      </c>
      <c r="D31" s="151">
        <f>D32</f>
        <v>1.5199273200000001</v>
      </c>
      <c r="E31" s="151">
        <f t="shared" ref="E31:E32" si="26">E32</f>
        <v>1.519927</v>
      </c>
      <c r="F31" s="149">
        <v>0</v>
      </c>
      <c r="G31" s="165">
        <f t="shared" si="23"/>
        <v>0</v>
      </c>
      <c r="H31" s="165">
        <f t="shared" si="24"/>
        <v>0</v>
      </c>
      <c r="I31" s="165">
        <f>I32</f>
        <v>0</v>
      </c>
      <c r="J31" s="165">
        <f t="shared" ref="J31:P32" si="27">J32</f>
        <v>0</v>
      </c>
      <c r="K31" s="165">
        <f t="shared" si="27"/>
        <v>0</v>
      </c>
      <c r="L31" s="165">
        <f t="shared" si="27"/>
        <v>0</v>
      </c>
      <c r="M31" s="165">
        <f t="shared" si="27"/>
        <v>0</v>
      </c>
      <c r="N31" s="165">
        <f t="shared" si="27"/>
        <v>0</v>
      </c>
      <c r="O31" s="165">
        <f t="shared" si="27"/>
        <v>0</v>
      </c>
      <c r="P31" s="165">
        <f t="shared" si="27"/>
        <v>0</v>
      </c>
      <c r="Q31" s="150">
        <f t="shared" ref="Q31:Q35" si="28">F31-H31</f>
        <v>0</v>
      </c>
      <c r="R31" s="150">
        <f t="shared" si="7"/>
        <v>0</v>
      </c>
      <c r="S31" s="165" t="str">
        <f t="shared" si="8"/>
        <v>0,0</v>
      </c>
      <c r="T31" s="134"/>
    </row>
    <row r="32" spans="1:20" ht="47.25" x14ac:dyDescent="0.25">
      <c r="A32" s="173" t="s">
        <v>1070</v>
      </c>
      <c r="B32" s="172" t="s">
        <v>147</v>
      </c>
      <c r="C32" s="168" t="s">
        <v>154</v>
      </c>
      <c r="D32" s="151">
        <f>D33</f>
        <v>1.5199273200000001</v>
      </c>
      <c r="E32" s="151">
        <f t="shared" si="26"/>
        <v>1.519927</v>
      </c>
      <c r="F32" s="149">
        <v>0</v>
      </c>
      <c r="G32" s="165">
        <f t="shared" si="23"/>
        <v>0</v>
      </c>
      <c r="H32" s="165">
        <f t="shared" si="24"/>
        <v>0</v>
      </c>
      <c r="I32" s="165">
        <f>I33</f>
        <v>0</v>
      </c>
      <c r="J32" s="165">
        <f t="shared" si="27"/>
        <v>0</v>
      </c>
      <c r="K32" s="165">
        <f t="shared" si="27"/>
        <v>0</v>
      </c>
      <c r="L32" s="165">
        <f t="shared" si="27"/>
        <v>0</v>
      </c>
      <c r="M32" s="165">
        <f t="shared" si="27"/>
        <v>0</v>
      </c>
      <c r="N32" s="165">
        <f t="shared" si="27"/>
        <v>0</v>
      </c>
      <c r="O32" s="165">
        <f t="shared" si="27"/>
        <v>0</v>
      </c>
      <c r="P32" s="165">
        <f t="shared" si="27"/>
        <v>0</v>
      </c>
      <c r="Q32" s="150">
        <f t="shared" si="28"/>
        <v>0</v>
      </c>
      <c r="R32" s="150">
        <f t="shared" si="7"/>
        <v>0</v>
      </c>
      <c r="S32" s="165" t="str">
        <f t="shared" si="8"/>
        <v>0,0</v>
      </c>
      <c r="T32" s="134"/>
    </row>
    <row r="33" spans="1:20" ht="31.5" x14ac:dyDescent="0.25">
      <c r="A33" s="166" t="s">
        <v>148</v>
      </c>
      <c r="B33" s="170" t="s">
        <v>1071</v>
      </c>
      <c r="C33" s="168" t="s">
        <v>154</v>
      </c>
      <c r="D33" s="151">
        <f>D34+D35</f>
        <v>1.5199273200000001</v>
      </c>
      <c r="E33" s="151">
        <f t="shared" ref="E33" si="29">E34+E35</f>
        <v>1.519927</v>
      </c>
      <c r="F33" s="149">
        <v>0</v>
      </c>
      <c r="G33" s="165">
        <f t="shared" si="23"/>
        <v>0</v>
      </c>
      <c r="H33" s="165">
        <f t="shared" si="24"/>
        <v>0</v>
      </c>
      <c r="I33" s="165">
        <f>I34+I35</f>
        <v>0</v>
      </c>
      <c r="J33" s="165">
        <f t="shared" ref="J33:K33" si="30">J34+J35</f>
        <v>0</v>
      </c>
      <c r="K33" s="165">
        <f t="shared" si="30"/>
        <v>0</v>
      </c>
      <c r="L33" s="165">
        <f t="shared" ref="L33:P33" si="31">L34+L35</f>
        <v>0</v>
      </c>
      <c r="M33" s="165">
        <f t="shared" si="31"/>
        <v>0</v>
      </c>
      <c r="N33" s="165">
        <f t="shared" si="31"/>
        <v>0</v>
      </c>
      <c r="O33" s="165">
        <f t="shared" si="31"/>
        <v>0</v>
      </c>
      <c r="P33" s="165">
        <f t="shared" si="31"/>
        <v>0</v>
      </c>
      <c r="Q33" s="150">
        <f t="shared" si="28"/>
        <v>0</v>
      </c>
      <c r="R33" s="150">
        <f t="shared" si="7"/>
        <v>0</v>
      </c>
      <c r="S33" s="165" t="str">
        <f t="shared" si="8"/>
        <v>0,0</v>
      </c>
      <c r="T33" s="134"/>
    </row>
    <row r="34" spans="1:20" ht="31.5" x14ac:dyDescent="0.25">
      <c r="A34" s="166" t="s">
        <v>148</v>
      </c>
      <c r="B34" s="171" t="s">
        <v>1072</v>
      </c>
      <c r="C34" s="171" t="s">
        <v>1073</v>
      </c>
      <c r="D34" s="151">
        <v>0</v>
      </c>
      <c r="E34" s="149">
        <v>0</v>
      </c>
      <c r="F34" s="149">
        <v>0</v>
      </c>
      <c r="G34" s="165">
        <f t="shared" si="23"/>
        <v>0</v>
      </c>
      <c r="H34" s="165">
        <f t="shared" si="24"/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50">
        <f t="shared" si="28"/>
        <v>0</v>
      </c>
      <c r="R34" s="150">
        <f t="shared" si="7"/>
        <v>0</v>
      </c>
      <c r="S34" s="165" t="str">
        <f t="shared" si="8"/>
        <v>0,0</v>
      </c>
      <c r="T34" s="134"/>
    </row>
    <row r="35" spans="1:20" x14ac:dyDescent="0.25">
      <c r="A35" s="166" t="s">
        <v>148</v>
      </c>
      <c r="B35" s="171" t="s">
        <v>1074</v>
      </c>
      <c r="C35" s="171" t="s">
        <v>1075</v>
      </c>
      <c r="D35" s="151">
        <v>1.5199273200000001</v>
      </c>
      <c r="E35" s="149">
        <v>1.519927</v>
      </c>
      <c r="F35" s="149">
        <v>0</v>
      </c>
      <c r="G35" s="165">
        <f t="shared" si="23"/>
        <v>0</v>
      </c>
      <c r="H35" s="165">
        <f>J35+L35+N35+P35</f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50">
        <f t="shared" si="28"/>
        <v>0</v>
      </c>
      <c r="R35" s="150">
        <f t="shared" si="7"/>
        <v>0</v>
      </c>
      <c r="S35" s="165" t="str">
        <f t="shared" si="8"/>
        <v>0,0</v>
      </c>
      <c r="T35" s="134"/>
    </row>
    <row r="36" spans="1:20" ht="28.5" customHeight="1" x14ac:dyDescent="0.25">
      <c r="A36" s="166" t="s">
        <v>150</v>
      </c>
      <c r="B36" s="278" t="s">
        <v>1077</v>
      </c>
      <c r="C36" s="168" t="s">
        <v>154</v>
      </c>
      <c r="D36" s="280">
        <f>D37+D38</f>
        <v>1.4128139999999998</v>
      </c>
      <c r="E36" s="280">
        <f t="shared" ref="E36:S36" si="32">E37+E38</f>
        <v>0</v>
      </c>
      <c r="F36" s="280">
        <f t="shared" si="32"/>
        <v>1.4128139999999998</v>
      </c>
      <c r="G36" s="287">
        <f t="shared" si="32"/>
        <v>1.412814</v>
      </c>
      <c r="H36" s="287">
        <f t="shared" si="32"/>
        <v>0.35399999999999998</v>
      </c>
      <c r="I36" s="287">
        <f t="shared" si="32"/>
        <v>0.35399999999999998</v>
      </c>
      <c r="J36" s="287">
        <f t="shared" si="32"/>
        <v>0.35399999999999998</v>
      </c>
      <c r="K36" s="287">
        <f t="shared" si="32"/>
        <v>0.347107</v>
      </c>
      <c r="L36" s="287">
        <f t="shared" si="32"/>
        <v>0</v>
      </c>
      <c r="M36" s="287">
        <f t="shared" si="32"/>
        <v>0.347107</v>
      </c>
      <c r="N36" s="287">
        <f t="shared" si="32"/>
        <v>0</v>
      </c>
      <c r="O36" s="287">
        <f t="shared" si="32"/>
        <v>0.36459999999999987</v>
      </c>
      <c r="P36" s="287">
        <f t="shared" si="32"/>
        <v>0</v>
      </c>
      <c r="Q36" s="280">
        <f t="shared" si="32"/>
        <v>1.0588139999999999</v>
      </c>
      <c r="R36" s="280">
        <f t="shared" si="32"/>
        <v>0</v>
      </c>
      <c r="S36" s="280">
        <f t="shared" si="32"/>
        <v>0</v>
      </c>
      <c r="T36" s="124"/>
    </row>
    <row r="37" spans="1:20" ht="31.5" x14ac:dyDescent="0.25">
      <c r="A37" s="166" t="s">
        <v>150</v>
      </c>
      <c r="B37" s="281" t="s">
        <v>1078</v>
      </c>
      <c r="C37" s="171" t="s">
        <v>1082</v>
      </c>
      <c r="D37" s="151">
        <f>237.345*1.2/1000</f>
        <v>0.28481399999999996</v>
      </c>
      <c r="E37" s="149">
        <v>0</v>
      </c>
      <c r="F37" s="151">
        <f>237.345*1.2/1000</f>
        <v>0.28481399999999996</v>
      </c>
      <c r="G37" s="165">
        <f t="shared" ref="G37:G38" si="33">I37+K37+M37+O37</f>
        <v>0.28481400000000001</v>
      </c>
      <c r="H37" s="165">
        <f t="shared" ref="H37:H38" si="34">J37+L37+N37+P37</f>
        <v>0.28481400000000001</v>
      </c>
      <c r="I37" s="165">
        <f>(241.443+5.664)/1000+0.037707</f>
        <v>0.28481400000000001</v>
      </c>
      <c r="J37" s="165">
        <f>(241.443+5.664)/1000+0.037707</f>
        <v>0.28481400000000001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v>0</v>
      </c>
      <c r="Q37" s="150">
        <f>F37-H37</f>
        <v>0</v>
      </c>
      <c r="R37" s="150">
        <f>J37-I37</f>
        <v>0</v>
      </c>
      <c r="S37" s="165">
        <f t="shared" ref="S37:S38" si="35">IF(ISERROR(R37/(G37)*100),"0,0",R37/(G37)*100)</f>
        <v>0</v>
      </c>
      <c r="T37" s="279"/>
    </row>
    <row r="38" spans="1:20" ht="31.5" x14ac:dyDescent="0.25">
      <c r="A38" s="166" t="s">
        <v>150</v>
      </c>
      <c r="B38" s="281" t="s">
        <v>1079</v>
      </c>
      <c r="C38" s="171" t="s">
        <v>1083</v>
      </c>
      <c r="D38" s="151">
        <f>0.94*1.2</f>
        <v>1.1279999999999999</v>
      </c>
      <c r="E38" s="149">
        <v>0</v>
      </c>
      <c r="F38" s="151">
        <f>0.94*1.2</f>
        <v>1.1279999999999999</v>
      </c>
      <c r="G38" s="165">
        <f t="shared" si="33"/>
        <v>1.1279999999999999</v>
      </c>
      <c r="H38" s="165">
        <f t="shared" si="34"/>
        <v>6.9185999999999998E-2</v>
      </c>
      <c r="I38" s="165">
        <v>6.9185999999999998E-2</v>
      </c>
      <c r="J38" s="165">
        <f>0.069186</f>
        <v>6.9185999999999998E-2</v>
      </c>
      <c r="K38" s="165">
        <f>0.247107+0.1</f>
        <v>0.347107</v>
      </c>
      <c r="L38" s="165">
        <v>0</v>
      </c>
      <c r="M38" s="165">
        <f>0.247107+0.1</f>
        <v>0.347107</v>
      </c>
      <c r="N38" s="165">
        <v>0</v>
      </c>
      <c r="O38" s="165">
        <f>D38-I38-K38-M38</f>
        <v>0.36459999999999987</v>
      </c>
      <c r="P38" s="165">
        <v>0</v>
      </c>
      <c r="Q38" s="150">
        <f t="shared" ref="Q38" si="36">F38-H38</f>
        <v>1.0588139999999999</v>
      </c>
      <c r="R38" s="150">
        <f>J38-I38</f>
        <v>0</v>
      </c>
      <c r="S38" s="165">
        <f t="shared" si="35"/>
        <v>0</v>
      </c>
      <c r="T38" s="134"/>
    </row>
    <row r="40" spans="1:20" x14ac:dyDescent="0.25">
      <c r="I40" s="286"/>
    </row>
    <row r="42" spans="1:20" x14ac:dyDescent="0.25">
      <c r="I42" s="286"/>
    </row>
  </sheetData>
  <mergeCells count="24">
    <mergeCell ref="F15:F17"/>
    <mergeCell ref="A5:T5"/>
    <mergeCell ref="A7:T7"/>
    <mergeCell ref="A8:T8"/>
    <mergeCell ref="A10:T10"/>
    <mergeCell ref="A12:T12"/>
    <mergeCell ref="Q15:Q17"/>
    <mergeCell ref="I16:J16"/>
    <mergeCell ref="A4:U4"/>
    <mergeCell ref="A13:T13"/>
    <mergeCell ref="R16:R17"/>
    <mergeCell ref="S16:S17"/>
    <mergeCell ref="E15:E17"/>
    <mergeCell ref="K16:L16"/>
    <mergeCell ref="G15:P15"/>
    <mergeCell ref="A15:A17"/>
    <mergeCell ref="B15:B17"/>
    <mergeCell ref="C15:C17"/>
    <mergeCell ref="T15:T17"/>
    <mergeCell ref="G16:H16"/>
    <mergeCell ref="R15:S15"/>
    <mergeCell ref="M16:N16"/>
    <mergeCell ref="O16:P16"/>
    <mergeCell ref="D15:D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5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0"/>
  <sheetViews>
    <sheetView topLeftCell="B33" zoomScale="70" zoomScaleNormal="70" workbookViewId="0">
      <selection activeCell="L42" sqref="L42"/>
    </sheetView>
  </sheetViews>
  <sheetFormatPr defaultColWidth="9" defaultRowHeight="15.75" x14ac:dyDescent="0.25"/>
  <cols>
    <col min="1" max="1" width="9" style="4"/>
    <col min="2" max="2" width="47.875" style="4" customWidth="1"/>
    <col min="3" max="3" width="21.375" style="4" customWidth="1"/>
    <col min="4" max="4" width="15" style="4" customWidth="1"/>
    <col min="5" max="5" width="10.375" style="4" customWidth="1"/>
    <col min="6" max="6" width="12.75" style="4" customWidth="1"/>
    <col min="7" max="7" width="10.625" style="4" customWidth="1"/>
    <col min="8" max="8" width="11.5" style="4" customWidth="1"/>
    <col min="9" max="9" width="14.375" style="4" customWidth="1"/>
    <col min="10" max="10" width="7.75" style="4" customWidth="1"/>
    <col min="11" max="11" width="9.625" style="4" customWidth="1"/>
    <col min="12" max="12" width="14.25" style="4" customWidth="1"/>
    <col min="13" max="13" width="13.5" style="4" customWidth="1"/>
    <col min="14" max="14" width="12.625" style="4" customWidth="1"/>
    <col min="15" max="15" width="9.125" style="4" customWidth="1"/>
    <col min="16" max="16" width="10" style="4" hidden="1" customWidth="1"/>
    <col min="17" max="17" width="12.125" style="4" hidden="1" customWidth="1"/>
    <col min="18" max="18" width="13.125" style="4" hidden="1" customWidth="1"/>
    <col min="19" max="19" width="14.375" style="4" hidden="1" customWidth="1"/>
    <col min="20" max="20" width="12.75" style="4" customWidth="1"/>
    <col min="21" max="21" width="10.875" style="4" customWidth="1"/>
    <col min="22" max="22" width="13.25" style="4" customWidth="1"/>
    <col min="23" max="23" width="10.625" style="4" customWidth="1"/>
    <col min="24" max="24" width="37.5" style="48" customWidth="1"/>
    <col min="25" max="25" width="10.625" style="48" customWidth="1"/>
    <col min="26" max="26" width="22.75" style="48" customWidth="1"/>
    <col min="27" max="64" width="10.625" style="48" customWidth="1"/>
    <col min="65" max="65" width="12.125" style="48" customWidth="1"/>
    <col min="66" max="66" width="11.5" style="48" customWidth="1"/>
    <col min="67" max="67" width="14.125" style="48" customWidth="1"/>
    <col min="68" max="68" width="15.125" style="48" customWidth="1"/>
    <col min="69" max="69" width="13" style="48" customWidth="1"/>
    <col min="70" max="70" width="11.75" style="48" customWidth="1"/>
    <col min="71" max="71" width="17.5" style="48" customWidth="1"/>
    <col min="72" max="16384" width="9" style="4"/>
  </cols>
  <sheetData>
    <row r="1" spans="1:71" ht="18.75" x14ac:dyDescent="0.25">
      <c r="W1" s="85"/>
      <c r="X1" s="85" t="s">
        <v>111</v>
      </c>
    </row>
    <row r="2" spans="1:71" ht="18.75" x14ac:dyDescent="0.3">
      <c r="W2" s="86"/>
      <c r="X2" s="86" t="s">
        <v>1</v>
      </c>
    </row>
    <row r="3" spans="1:71" ht="18.75" x14ac:dyDescent="0.3">
      <c r="W3" s="86"/>
      <c r="X3" s="86" t="s">
        <v>341</v>
      </c>
    </row>
    <row r="4" spans="1:71" s="6" customFormat="1" ht="18.75" x14ac:dyDescent="0.3">
      <c r="A4" s="320" t="s">
        <v>357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136"/>
      <c r="Z4" s="136"/>
      <c r="AA4" s="136"/>
      <c r="AB4" s="136"/>
      <c r="AC4" s="136"/>
    </row>
    <row r="5" spans="1:71" s="6" customFormat="1" ht="18.75" customHeight="1" x14ac:dyDescent="0.3">
      <c r="A5" s="308" t="str">
        <f>'10 прил'!A5:T5</f>
        <v>за 1 квартал 2021 года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137"/>
      <c r="Z5" s="137"/>
      <c r="AA5" s="137"/>
      <c r="AB5" s="137"/>
      <c r="AC5" s="137"/>
      <c r="AD5" s="137"/>
    </row>
    <row r="6" spans="1:71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</row>
    <row r="7" spans="1:71" s="6" customFormat="1" ht="18.75" customHeight="1" x14ac:dyDescent="0.3">
      <c r="A7" s="308" t="str">
        <f>'10 прил'!A7:T7</f>
        <v>Акционерное общество "Мэжрегиональная энергосервисная компания"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137"/>
      <c r="Z7" s="137"/>
      <c r="AA7" s="137"/>
      <c r="AB7" s="137"/>
      <c r="AC7" s="137"/>
    </row>
    <row r="8" spans="1:71" x14ac:dyDescent="0.25">
      <c r="A8" s="319" t="s">
        <v>343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89"/>
      <c r="Z8" s="89"/>
      <c r="AA8" s="89"/>
      <c r="AB8" s="89"/>
      <c r="AC8" s="8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</row>
    <row r="9" spans="1:7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1" ht="18.75" x14ac:dyDescent="0.3">
      <c r="A10" s="300" t="str">
        <f>'10 прил'!A10:T10</f>
        <v>Год раскрытия информации: 2021 год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138"/>
      <c r="Z10" s="138"/>
      <c r="AA10" s="138"/>
      <c r="AB10" s="138"/>
      <c r="AC10" s="138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1" ht="18.75" x14ac:dyDescent="0.3">
      <c r="A11" s="317"/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4"/>
      <c r="Z11" s="4"/>
      <c r="AA11" s="4"/>
      <c r="AB11" s="4"/>
      <c r="AC11" s="86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</row>
    <row r="12" spans="1:71" ht="18.75" x14ac:dyDescent="0.25">
      <c r="A12" s="318" t="str">
        <f>'10 прил'!A12:T12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88"/>
      <c r="Z12" s="88"/>
      <c r="AA12" s="88"/>
      <c r="AB12" s="139"/>
      <c r="AC12" s="139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</row>
    <row r="13" spans="1:71" hidden="1" x14ac:dyDescent="0.25">
      <c r="A13" s="319" t="s">
        <v>358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89"/>
      <c r="Z13" s="89"/>
      <c r="AA13" s="89"/>
      <c r="AB13" s="89"/>
      <c r="AC13" s="89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</row>
    <row r="14" spans="1:71" hidden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140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  <row r="15" spans="1:71" ht="35.25" customHeight="1" x14ac:dyDescent="0.25">
      <c r="A15" s="302" t="s">
        <v>351</v>
      </c>
      <c r="B15" s="302" t="s">
        <v>40</v>
      </c>
      <c r="C15" s="303" t="s">
        <v>10</v>
      </c>
      <c r="D15" s="302" t="s">
        <v>347</v>
      </c>
      <c r="E15" s="302"/>
      <c r="F15" s="302"/>
      <c r="G15" s="302"/>
      <c r="H15" s="302"/>
      <c r="I15" s="302"/>
      <c r="J15" s="302"/>
      <c r="K15" s="302"/>
      <c r="L15" s="302"/>
      <c r="M15" s="302"/>
      <c r="N15" s="302" t="s">
        <v>348</v>
      </c>
      <c r="O15" s="302"/>
      <c r="P15" s="302"/>
      <c r="Q15" s="302"/>
      <c r="R15" s="302"/>
      <c r="S15" s="302"/>
      <c r="T15" s="302"/>
      <c r="U15" s="302"/>
      <c r="V15" s="302"/>
      <c r="W15" s="302"/>
      <c r="X15" s="302" t="s">
        <v>14</v>
      </c>
    </row>
    <row r="16" spans="1:71" ht="27.75" customHeight="1" x14ac:dyDescent="0.25">
      <c r="A16" s="302"/>
      <c r="B16" s="302"/>
      <c r="C16" s="304"/>
      <c r="D16" s="302" t="s">
        <v>1091</v>
      </c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</row>
    <row r="17" spans="1:24" ht="32.25" customHeight="1" x14ac:dyDescent="0.25">
      <c r="A17" s="302"/>
      <c r="B17" s="302"/>
      <c r="C17" s="304"/>
      <c r="D17" s="302" t="s">
        <v>17</v>
      </c>
      <c r="E17" s="302"/>
      <c r="F17" s="302"/>
      <c r="G17" s="302"/>
      <c r="H17" s="302"/>
      <c r="I17" s="302" t="s">
        <v>18</v>
      </c>
      <c r="J17" s="302"/>
      <c r="K17" s="302"/>
      <c r="L17" s="302"/>
      <c r="M17" s="302"/>
      <c r="N17" s="321" t="s">
        <v>349</v>
      </c>
      <c r="O17" s="321"/>
      <c r="P17" s="321" t="s">
        <v>35</v>
      </c>
      <c r="Q17" s="321"/>
      <c r="R17" s="322" t="s">
        <v>345</v>
      </c>
      <c r="S17" s="322"/>
      <c r="T17" s="321" t="s">
        <v>346</v>
      </c>
      <c r="U17" s="321"/>
      <c r="V17" s="321" t="s">
        <v>37</v>
      </c>
      <c r="W17" s="321"/>
      <c r="X17" s="302"/>
    </row>
    <row r="18" spans="1:24" ht="130.5" customHeight="1" x14ac:dyDescent="0.25">
      <c r="A18" s="302"/>
      <c r="B18" s="302"/>
      <c r="C18" s="304"/>
      <c r="D18" s="311" t="s">
        <v>349</v>
      </c>
      <c r="E18" s="311" t="s">
        <v>35</v>
      </c>
      <c r="F18" s="313" t="s">
        <v>345</v>
      </c>
      <c r="G18" s="311" t="s">
        <v>346</v>
      </c>
      <c r="H18" s="315" t="s">
        <v>37</v>
      </c>
      <c r="I18" s="311" t="s">
        <v>39</v>
      </c>
      <c r="J18" s="311" t="s">
        <v>35</v>
      </c>
      <c r="K18" s="313" t="s">
        <v>345</v>
      </c>
      <c r="L18" s="311" t="s">
        <v>346</v>
      </c>
      <c r="M18" s="311" t="s">
        <v>37</v>
      </c>
      <c r="N18" s="321"/>
      <c r="O18" s="321"/>
      <c r="P18" s="321"/>
      <c r="Q18" s="321"/>
      <c r="R18" s="322"/>
      <c r="S18" s="322"/>
      <c r="T18" s="321"/>
      <c r="U18" s="321"/>
      <c r="V18" s="321"/>
      <c r="W18" s="321"/>
      <c r="X18" s="302"/>
    </row>
    <row r="19" spans="1:24" ht="130.5" customHeight="1" x14ac:dyDescent="0.25">
      <c r="A19" s="302"/>
      <c r="B19" s="302"/>
      <c r="C19" s="305"/>
      <c r="D19" s="312"/>
      <c r="E19" s="312"/>
      <c r="F19" s="314"/>
      <c r="G19" s="312"/>
      <c r="H19" s="316"/>
      <c r="I19" s="312"/>
      <c r="J19" s="312"/>
      <c r="K19" s="314"/>
      <c r="L19" s="312"/>
      <c r="M19" s="312"/>
      <c r="N19" s="18" t="s">
        <v>350</v>
      </c>
      <c r="O19" s="18" t="s">
        <v>16</v>
      </c>
      <c r="P19" s="18" t="s">
        <v>350</v>
      </c>
      <c r="Q19" s="18" t="s">
        <v>16</v>
      </c>
      <c r="R19" s="18" t="s">
        <v>350</v>
      </c>
      <c r="S19" s="18" t="s">
        <v>16</v>
      </c>
      <c r="T19" s="18" t="s">
        <v>350</v>
      </c>
      <c r="U19" s="18" t="s">
        <v>16</v>
      </c>
      <c r="V19" s="18" t="s">
        <v>350</v>
      </c>
      <c r="W19" s="18" t="s">
        <v>16</v>
      </c>
      <c r="X19" s="302"/>
    </row>
    <row r="20" spans="1:24" ht="26.25" customHeight="1" x14ac:dyDescent="0.25">
      <c r="A20" s="18">
        <v>1</v>
      </c>
      <c r="B20" s="18">
        <f>A20+1</f>
        <v>2</v>
      </c>
      <c r="C20" s="18">
        <v>3</v>
      </c>
      <c r="D20" s="18">
        <v>4</v>
      </c>
      <c r="E20" s="18">
        <f t="shared" ref="E20:X20" si="0">D20+1</f>
        <v>5</v>
      </c>
      <c r="F20" s="18">
        <f t="shared" si="0"/>
        <v>6</v>
      </c>
      <c r="G20" s="18">
        <f t="shared" si="0"/>
        <v>7</v>
      </c>
      <c r="H20" s="18">
        <f t="shared" si="0"/>
        <v>8</v>
      </c>
      <c r="I20" s="18">
        <f t="shared" si="0"/>
        <v>9</v>
      </c>
      <c r="J20" s="18">
        <f t="shared" si="0"/>
        <v>10</v>
      </c>
      <c r="K20" s="18">
        <f t="shared" si="0"/>
        <v>11</v>
      </c>
      <c r="L20" s="18">
        <f t="shared" si="0"/>
        <v>12</v>
      </c>
      <c r="M20" s="18">
        <f t="shared" si="0"/>
        <v>13</v>
      </c>
      <c r="N20" s="18">
        <f t="shared" si="0"/>
        <v>14</v>
      </c>
      <c r="O20" s="18">
        <f t="shared" si="0"/>
        <v>15</v>
      </c>
      <c r="P20" s="18">
        <f t="shared" si="0"/>
        <v>16</v>
      </c>
      <c r="Q20" s="18">
        <f t="shared" si="0"/>
        <v>17</v>
      </c>
      <c r="R20" s="18">
        <f t="shared" si="0"/>
        <v>18</v>
      </c>
      <c r="S20" s="18">
        <f t="shared" si="0"/>
        <v>19</v>
      </c>
      <c r="T20" s="18">
        <f t="shared" si="0"/>
        <v>20</v>
      </c>
      <c r="U20" s="18">
        <f t="shared" si="0"/>
        <v>21</v>
      </c>
      <c r="V20" s="18">
        <f t="shared" si="0"/>
        <v>22</v>
      </c>
      <c r="W20" s="18">
        <f t="shared" si="0"/>
        <v>23</v>
      </c>
      <c r="X20" s="18">
        <f t="shared" si="0"/>
        <v>24</v>
      </c>
    </row>
    <row r="21" spans="1:24" s="10" customFormat="1" ht="31.5" x14ac:dyDescent="0.25">
      <c r="A21" s="120"/>
      <c r="B21" s="141" t="s">
        <v>352</v>
      </c>
      <c r="C21" s="174" t="s">
        <v>154</v>
      </c>
      <c r="D21" s="55">
        <f>D38</f>
        <v>1.4128139999999998</v>
      </c>
      <c r="E21" s="77" t="s">
        <v>153</v>
      </c>
      <c r="F21" s="77" t="s">
        <v>153</v>
      </c>
      <c r="G21" s="54">
        <f>G38</f>
        <v>1.1768139999999998</v>
      </c>
      <c r="H21" s="54">
        <f>H22</f>
        <v>0</v>
      </c>
      <c r="I21" s="54">
        <f>'10 прил'!H19</f>
        <v>0</v>
      </c>
      <c r="J21" s="78" t="s">
        <v>153</v>
      </c>
      <c r="K21" s="78" t="s">
        <v>153</v>
      </c>
      <c r="L21" s="54">
        <f>L38</f>
        <v>0.35399999999999998</v>
      </c>
      <c r="M21" s="54">
        <f>M22</f>
        <v>0</v>
      </c>
      <c r="N21" s="54">
        <f>I21-D21</f>
        <v>-1.4128139999999998</v>
      </c>
      <c r="O21" s="53">
        <f>IF(ISERROR(N21/(D21)*100),"0,0",N21/(D21)*100)</f>
        <v>-100</v>
      </c>
      <c r="P21" s="52" t="s">
        <v>153</v>
      </c>
      <c r="Q21" s="52" t="s">
        <v>153</v>
      </c>
      <c r="R21" s="52" t="s">
        <v>153</v>
      </c>
      <c r="S21" s="52" t="s">
        <v>153</v>
      </c>
      <c r="T21" s="55">
        <f>L21-G21</f>
        <v>-0.82281399999999982</v>
      </c>
      <c r="U21" s="53">
        <f>IF(ISERROR(T21/(G21)*100),"0,0",T21/(G21)*100)</f>
        <v>-69.918780707911353</v>
      </c>
      <c r="V21" s="54">
        <f>M21-H21</f>
        <v>0</v>
      </c>
      <c r="W21" s="53" t="str">
        <f>IF(ISERROR(V21/(H21)*100),"0,0",V21/(H21)*100)</f>
        <v>0,0</v>
      </c>
      <c r="X21" s="134"/>
    </row>
    <row r="22" spans="1:24" x14ac:dyDescent="0.25">
      <c r="A22" s="166" t="s">
        <v>1051</v>
      </c>
      <c r="B22" s="167" t="s">
        <v>125</v>
      </c>
      <c r="C22" s="168" t="s">
        <v>154</v>
      </c>
      <c r="D22" s="176">
        <f>'10 прил'!G20</f>
        <v>0</v>
      </c>
      <c r="E22" s="176" t="s">
        <v>153</v>
      </c>
      <c r="F22" s="176" t="s">
        <v>153</v>
      </c>
      <c r="G22" s="298">
        <f>G23+G28</f>
        <v>0</v>
      </c>
      <c r="H22" s="298">
        <f>H23+H28</f>
        <v>0</v>
      </c>
      <c r="I22" s="299">
        <f>'10 прил'!H20</f>
        <v>0</v>
      </c>
      <c r="J22" s="177" t="s">
        <v>153</v>
      </c>
      <c r="K22" s="177" t="s">
        <v>153</v>
      </c>
      <c r="L22" s="176">
        <f>L23+L28</f>
        <v>0</v>
      </c>
      <c r="M22" s="176">
        <f>M23+M28</f>
        <v>0</v>
      </c>
      <c r="N22" s="178">
        <f t="shared" ref="N22:N37" si="1">I22-D22</f>
        <v>0</v>
      </c>
      <c r="O22" s="178" t="str">
        <f t="shared" ref="O22:O37" si="2">IF(ISERROR(N22/(D22)*100),"0,0",N22/(D22)*100)</f>
        <v>0,0</v>
      </c>
      <c r="P22" s="179" t="s">
        <v>153</v>
      </c>
      <c r="Q22" s="179" t="s">
        <v>153</v>
      </c>
      <c r="R22" s="179" t="s">
        <v>153</v>
      </c>
      <c r="S22" s="179" t="s">
        <v>153</v>
      </c>
      <c r="T22" s="179">
        <f t="shared" ref="T22:T37" si="3">L22-G22</f>
        <v>0</v>
      </c>
      <c r="U22" s="178" t="str">
        <f t="shared" ref="U22:U40" si="4">IF(ISERROR(T22/(G22)*100),"0,0",T22/(G22)*100)</f>
        <v>0,0</v>
      </c>
      <c r="V22" s="178">
        <f t="shared" ref="V22:V37" si="5">M22-H22</f>
        <v>0</v>
      </c>
      <c r="W22" s="178" t="str">
        <f t="shared" ref="W22:W40" si="6">IF(ISERROR(V22/(H22)*100),"0,0",V22/(H22)*100)</f>
        <v>0,0</v>
      </c>
      <c r="X22" s="134"/>
    </row>
    <row r="23" spans="1:24" ht="47.25" x14ac:dyDescent="0.25">
      <c r="A23" s="166" t="s">
        <v>1052</v>
      </c>
      <c r="B23" s="169" t="s">
        <v>127</v>
      </c>
      <c r="C23" s="168" t="s">
        <v>154</v>
      </c>
      <c r="D23" s="176">
        <f>'10 прил'!G21</f>
        <v>0</v>
      </c>
      <c r="E23" s="176" t="s">
        <v>153</v>
      </c>
      <c r="F23" s="176" t="s">
        <v>153</v>
      </c>
      <c r="G23" s="298">
        <f>G24+G27+G30</f>
        <v>0</v>
      </c>
      <c r="H23" s="298">
        <f>H24+H27+H30</f>
        <v>0</v>
      </c>
      <c r="I23" s="299">
        <f>'10 прил'!H21</f>
        <v>0</v>
      </c>
      <c r="J23" s="177" t="s">
        <v>153</v>
      </c>
      <c r="K23" s="177" t="s">
        <v>153</v>
      </c>
      <c r="L23" s="176">
        <f>L24+L27+L30</f>
        <v>0</v>
      </c>
      <c r="M23" s="176">
        <f>M24+M27+M30</f>
        <v>0</v>
      </c>
      <c r="N23" s="178">
        <f t="shared" si="1"/>
        <v>0</v>
      </c>
      <c r="O23" s="178" t="str">
        <f t="shared" si="2"/>
        <v>0,0</v>
      </c>
      <c r="P23" s="179" t="s">
        <v>153</v>
      </c>
      <c r="Q23" s="179" t="s">
        <v>153</v>
      </c>
      <c r="R23" s="179" t="s">
        <v>153</v>
      </c>
      <c r="S23" s="179" t="s">
        <v>153</v>
      </c>
      <c r="T23" s="179">
        <f t="shared" si="3"/>
        <v>0</v>
      </c>
      <c r="U23" s="178" t="str">
        <f t="shared" si="4"/>
        <v>0,0</v>
      </c>
      <c r="V23" s="178">
        <f t="shared" si="5"/>
        <v>0</v>
      </c>
      <c r="W23" s="178" t="str">
        <f t="shared" si="6"/>
        <v>0,0</v>
      </c>
      <c r="X23" s="134"/>
    </row>
    <row r="24" spans="1:24" ht="63" x14ac:dyDescent="0.25">
      <c r="A24" s="166" t="s">
        <v>1053</v>
      </c>
      <c r="B24" s="170" t="s">
        <v>129</v>
      </c>
      <c r="C24" s="168" t="s">
        <v>154</v>
      </c>
      <c r="D24" s="176">
        <f>'10 прил'!G22</f>
        <v>0</v>
      </c>
      <c r="E24" s="176" t="s">
        <v>153</v>
      </c>
      <c r="F24" s="176" t="s">
        <v>153</v>
      </c>
      <c r="G24" s="299">
        <v>0</v>
      </c>
      <c r="H24" s="299">
        <f>H25</f>
        <v>0</v>
      </c>
      <c r="I24" s="299">
        <f>'10 прил'!H22</f>
        <v>0</v>
      </c>
      <c r="J24" s="177" t="s">
        <v>153</v>
      </c>
      <c r="K24" s="177" t="s">
        <v>153</v>
      </c>
      <c r="L24" s="177">
        <v>0</v>
      </c>
      <c r="M24" s="177">
        <f>M25</f>
        <v>0</v>
      </c>
      <c r="N24" s="178">
        <f t="shared" si="1"/>
        <v>0</v>
      </c>
      <c r="O24" s="178" t="str">
        <f t="shared" si="2"/>
        <v>0,0</v>
      </c>
      <c r="P24" s="179" t="s">
        <v>153</v>
      </c>
      <c r="Q24" s="179" t="s">
        <v>153</v>
      </c>
      <c r="R24" s="179" t="s">
        <v>153</v>
      </c>
      <c r="S24" s="179" t="s">
        <v>153</v>
      </c>
      <c r="T24" s="179">
        <f t="shared" si="3"/>
        <v>0</v>
      </c>
      <c r="U24" s="178" t="str">
        <f t="shared" si="4"/>
        <v>0,0</v>
      </c>
      <c r="V24" s="178">
        <f t="shared" si="5"/>
        <v>0</v>
      </c>
      <c r="W24" s="178" t="str">
        <f t="shared" si="6"/>
        <v>0,0</v>
      </c>
      <c r="X24" s="134"/>
    </row>
    <row r="25" spans="1:24" x14ac:dyDescent="0.25">
      <c r="A25" s="166" t="s">
        <v>128</v>
      </c>
      <c r="B25" s="171" t="s">
        <v>1054</v>
      </c>
      <c r="C25" s="171" t="s">
        <v>1055</v>
      </c>
      <c r="D25" s="176">
        <f>'10 прил'!G23</f>
        <v>0</v>
      </c>
      <c r="E25" s="176" t="s">
        <v>153</v>
      </c>
      <c r="F25" s="176" t="s">
        <v>153</v>
      </c>
      <c r="G25" s="299">
        <v>0</v>
      </c>
      <c r="H25" s="299">
        <f>D25</f>
        <v>0</v>
      </c>
      <c r="I25" s="299">
        <f>'10 прил'!H23</f>
        <v>0</v>
      </c>
      <c r="J25" s="177" t="s">
        <v>153</v>
      </c>
      <c r="K25" s="177" t="s">
        <v>153</v>
      </c>
      <c r="L25" s="177">
        <v>0</v>
      </c>
      <c r="M25" s="177">
        <f>I25</f>
        <v>0</v>
      </c>
      <c r="N25" s="178">
        <f t="shared" si="1"/>
        <v>0</v>
      </c>
      <c r="O25" s="178" t="str">
        <f t="shared" si="2"/>
        <v>0,0</v>
      </c>
      <c r="P25" s="179" t="s">
        <v>153</v>
      </c>
      <c r="Q25" s="179" t="s">
        <v>153</v>
      </c>
      <c r="R25" s="179" t="s">
        <v>153</v>
      </c>
      <c r="S25" s="179" t="s">
        <v>153</v>
      </c>
      <c r="T25" s="179">
        <f t="shared" si="3"/>
        <v>0</v>
      </c>
      <c r="U25" s="178" t="str">
        <f t="shared" si="4"/>
        <v>0,0</v>
      </c>
      <c r="V25" s="178">
        <f t="shared" si="5"/>
        <v>0</v>
      </c>
      <c r="W25" s="178" t="str">
        <f t="shared" si="6"/>
        <v>0,0</v>
      </c>
      <c r="X25" s="81"/>
    </row>
    <row r="26" spans="1:24" ht="47.25" x14ac:dyDescent="0.25">
      <c r="A26" s="166" t="s">
        <v>131</v>
      </c>
      <c r="B26" s="170" t="s">
        <v>1056</v>
      </c>
      <c r="C26" s="171" t="s">
        <v>154</v>
      </c>
      <c r="D26" s="176">
        <f>'10 прил'!G24</f>
        <v>0</v>
      </c>
      <c r="E26" s="176" t="s">
        <v>153</v>
      </c>
      <c r="F26" s="176" t="s">
        <v>153</v>
      </c>
      <c r="G26" s="299">
        <f>G27</f>
        <v>0</v>
      </c>
      <c r="H26" s="299">
        <f>H27</f>
        <v>0</v>
      </c>
      <c r="I26" s="299">
        <f>'10 прил'!H24</f>
        <v>0</v>
      </c>
      <c r="J26" s="177" t="s">
        <v>153</v>
      </c>
      <c r="K26" s="177" t="s">
        <v>153</v>
      </c>
      <c r="L26" s="177">
        <f>L27</f>
        <v>0</v>
      </c>
      <c r="M26" s="177">
        <f>M27</f>
        <v>0</v>
      </c>
      <c r="N26" s="178">
        <f t="shared" si="1"/>
        <v>0</v>
      </c>
      <c r="O26" s="178" t="str">
        <f t="shared" si="2"/>
        <v>0,0</v>
      </c>
      <c r="P26" s="179" t="s">
        <v>153</v>
      </c>
      <c r="Q26" s="179" t="s">
        <v>153</v>
      </c>
      <c r="R26" s="179" t="s">
        <v>153</v>
      </c>
      <c r="S26" s="179" t="s">
        <v>153</v>
      </c>
      <c r="T26" s="179">
        <f t="shared" si="3"/>
        <v>0</v>
      </c>
      <c r="U26" s="178" t="str">
        <f t="shared" si="4"/>
        <v>0,0</v>
      </c>
      <c r="V26" s="178">
        <f t="shared" si="5"/>
        <v>0</v>
      </c>
      <c r="W26" s="178" t="str">
        <f t="shared" si="6"/>
        <v>0,0</v>
      </c>
      <c r="X26" s="134"/>
    </row>
    <row r="27" spans="1:24" x14ac:dyDescent="0.25">
      <c r="A27" s="166" t="s">
        <v>131</v>
      </c>
      <c r="B27" s="171" t="s">
        <v>1057</v>
      </c>
      <c r="C27" s="171" t="s">
        <v>1058</v>
      </c>
      <c r="D27" s="176">
        <f>'10 прил'!G25</f>
        <v>0</v>
      </c>
      <c r="E27" s="176" t="s">
        <v>153</v>
      </c>
      <c r="F27" s="176" t="s">
        <v>153</v>
      </c>
      <c r="G27" s="299">
        <v>0</v>
      </c>
      <c r="H27" s="299">
        <v>0</v>
      </c>
      <c r="I27" s="299">
        <f>'10 прил'!H25</f>
        <v>0</v>
      </c>
      <c r="J27" s="177" t="s">
        <v>153</v>
      </c>
      <c r="K27" s="177" t="s">
        <v>153</v>
      </c>
      <c r="L27" s="177">
        <f>'10 прил'!H25</f>
        <v>0</v>
      </c>
      <c r="M27" s="177">
        <v>0</v>
      </c>
      <c r="N27" s="178">
        <f t="shared" si="1"/>
        <v>0</v>
      </c>
      <c r="O27" s="178" t="str">
        <f t="shared" si="2"/>
        <v>0,0</v>
      </c>
      <c r="P27" s="179" t="s">
        <v>153</v>
      </c>
      <c r="Q27" s="179" t="s">
        <v>153</v>
      </c>
      <c r="R27" s="179" t="s">
        <v>153</v>
      </c>
      <c r="S27" s="179" t="s">
        <v>153</v>
      </c>
      <c r="T27" s="179">
        <f>L27-G27</f>
        <v>0</v>
      </c>
      <c r="U27" s="178" t="str">
        <f t="shared" si="4"/>
        <v>0,0</v>
      </c>
      <c r="V27" s="178">
        <f t="shared" si="5"/>
        <v>0</v>
      </c>
      <c r="W27" s="178" t="str">
        <f t="shared" si="6"/>
        <v>0,0</v>
      </c>
      <c r="X27" s="134"/>
    </row>
    <row r="28" spans="1:24" ht="78.75" x14ac:dyDescent="0.25">
      <c r="A28" s="166" t="s">
        <v>1059</v>
      </c>
      <c r="B28" s="172" t="s">
        <v>1060</v>
      </c>
      <c r="C28" s="168" t="s">
        <v>154</v>
      </c>
      <c r="D28" s="176">
        <f>'10 прил'!G26</f>
        <v>0</v>
      </c>
      <c r="E28" s="176" t="s">
        <v>153</v>
      </c>
      <c r="F28" s="176" t="s">
        <v>153</v>
      </c>
      <c r="G28" s="299">
        <v>0</v>
      </c>
      <c r="H28" s="299">
        <f>D28</f>
        <v>0</v>
      </c>
      <c r="I28" s="299">
        <f>'10 прил'!H26</f>
        <v>0</v>
      </c>
      <c r="J28" s="177" t="s">
        <v>153</v>
      </c>
      <c r="K28" s="177" t="s">
        <v>153</v>
      </c>
      <c r="L28" s="177">
        <v>0</v>
      </c>
      <c r="M28" s="177">
        <f>I28</f>
        <v>0</v>
      </c>
      <c r="N28" s="178">
        <f t="shared" si="1"/>
        <v>0</v>
      </c>
      <c r="O28" s="178" t="str">
        <f t="shared" si="2"/>
        <v>0,0</v>
      </c>
      <c r="P28" s="179" t="s">
        <v>153</v>
      </c>
      <c r="Q28" s="179" t="s">
        <v>153</v>
      </c>
      <c r="R28" s="179" t="s">
        <v>153</v>
      </c>
      <c r="S28" s="179" t="s">
        <v>153</v>
      </c>
      <c r="T28" s="179">
        <f t="shared" si="3"/>
        <v>0</v>
      </c>
      <c r="U28" s="178" t="str">
        <f t="shared" si="4"/>
        <v>0,0</v>
      </c>
      <c r="V28" s="178">
        <f t="shared" si="5"/>
        <v>0</v>
      </c>
      <c r="W28" s="178" t="str">
        <f t="shared" si="6"/>
        <v>0,0</v>
      </c>
      <c r="X28" s="81"/>
    </row>
    <row r="29" spans="1:24" ht="63" x14ac:dyDescent="0.25">
      <c r="A29" s="166" t="s">
        <v>1061</v>
      </c>
      <c r="B29" s="167" t="s">
        <v>1062</v>
      </c>
      <c r="C29" s="168" t="s">
        <v>154</v>
      </c>
      <c r="D29" s="176">
        <f>'10 прил'!G27</f>
        <v>0</v>
      </c>
      <c r="E29" s="176" t="s">
        <v>153</v>
      </c>
      <c r="F29" s="176" t="s">
        <v>153</v>
      </c>
      <c r="G29" s="298">
        <v>0</v>
      </c>
      <c r="H29" s="298">
        <f t="shared" ref="H29:H37" si="7">D29</f>
        <v>0</v>
      </c>
      <c r="I29" s="299">
        <f>'10 прил'!H27</f>
        <v>0</v>
      </c>
      <c r="J29" s="177" t="s">
        <v>153</v>
      </c>
      <c r="K29" s="177" t="s">
        <v>153</v>
      </c>
      <c r="L29" s="176">
        <v>0</v>
      </c>
      <c r="M29" s="176">
        <f t="shared" ref="M29:M37" si="8">I29</f>
        <v>0</v>
      </c>
      <c r="N29" s="178">
        <f t="shared" si="1"/>
        <v>0</v>
      </c>
      <c r="O29" s="178" t="str">
        <f t="shared" si="2"/>
        <v>0,0</v>
      </c>
      <c r="P29" s="179" t="s">
        <v>153</v>
      </c>
      <c r="Q29" s="179" t="s">
        <v>153</v>
      </c>
      <c r="R29" s="179" t="s">
        <v>153</v>
      </c>
      <c r="S29" s="179" t="s">
        <v>153</v>
      </c>
      <c r="T29" s="179">
        <f t="shared" si="3"/>
        <v>0</v>
      </c>
      <c r="U29" s="178" t="str">
        <f t="shared" si="4"/>
        <v>0,0</v>
      </c>
      <c r="V29" s="178">
        <f t="shared" si="5"/>
        <v>0</v>
      </c>
      <c r="W29" s="178" t="str">
        <f t="shared" si="6"/>
        <v>0,0</v>
      </c>
      <c r="X29" s="134"/>
    </row>
    <row r="30" spans="1:24" ht="31.5" x14ac:dyDescent="0.25">
      <c r="A30" s="166" t="s">
        <v>1061</v>
      </c>
      <c r="B30" s="171" t="s">
        <v>1063</v>
      </c>
      <c r="C30" s="171" t="s">
        <v>1064</v>
      </c>
      <c r="D30" s="176">
        <f>'10 прил'!G28</f>
        <v>0</v>
      </c>
      <c r="E30" s="176" t="s">
        <v>153</v>
      </c>
      <c r="F30" s="176" t="s">
        <v>153</v>
      </c>
      <c r="G30" s="298">
        <v>0</v>
      </c>
      <c r="H30" s="298">
        <f t="shared" si="7"/>
        <v>0</v>
      </c>
      <c r="I30" s="299">
        <f>'10 прил'!H28</f>
        <v>0</v>
      </c>
      <c r="J30" s="177" t="s">
        <v>153</v>
      </c>
      <c r="K30" s="177" t="s">
        <v>153</v>
      </c>
      <c r="L30" s="176">
        <v>0</v>
      </c>
      <c r="M30" s="176">
        <f t="shared" si="8"/>
        <v>0</v>
      </c>
      <c r="N30" s="178">
        <f t="shared" si="1"/>
        <v>0</v>
      </c>
      <c r="O30" s="178" t="str">
        <f t="shared" si="2"/>
        <v>0,0</v>
      </c>
      <c r="P30" s="179" t="s">
        <v>153</v>
      </c>
      <c r="Q30" s="179" t="s">
        <v>153</v>
      </c>
      <c r="R30" s="179" t="s">
        <v>153</v>
      </c>
      <c r="S30" s="179" t="s">
        <v>153</v>
      </c>
      <c r="T30" s="179">
        <f t="shared" si="3"/>
        <v>0</v>
      </c>
      <c r="U30" s="178" t="str">
        <f t="shared" si="4"/>
        <v>0,0</v>
      </c>
      <c r="V30" s="178">
        <f t="shared" si="5"/>
        <v>0</v>
      </c>
      <c r="W30" s="178" t="str">
        <f t="shared" si="6"/>
        <v>0,0</v>
      </c>
      <c r="X30" s="134"/>
    </row>
    <row r="31" spans="1:24" ht="31.5" x14ac:dyDescent="0.25">
      <c r="A31" s="166" t="s">
        <v>1061</v>
      </c>
      <c r="B31" s="171" t="s">
        <v>1065</v>
      </c>
      <c r="C31" s="171" t="s">
        <v>1066</v>
      </c>
      <c r="D31" s="176">
        <f>'10 прил'!G29</f>
        <v>0</v>
      </c>
      <c r="E31" s="176" t="s">
        <v>153</v>
      </c>
      <c r="F31" s="176" t="s">
        <v>153</v>
      </c>
      <c r="G31" s="298">
        <v>0</v>
      </c>
      <c r="H31" s="298">
        <f t="shared" si="7"/>
        <v>0</v>
      </c>
      <c r="I31" s="299">
        <f>'10 прил'!H29</f>
        <v>0</v>
      </c>
      <c r="J31" s="177" t="s">
        <v>153</v>
      </c>
      <c r="K31" s="177" t="s">
        <v>153</v>
      </c>
      <c r="L31" s="176">
        <v>0</v>
      </c>
      <c r="M31" s="176">
        <f t="shared" si="8"/>
        <v>0</v>
      </c>
      <c r="N31" s="178">
        <f t="shared" si="1"/>
        <v>0</v>
      </c>
      <c r="O31" s="178" t="str">
        <f t="shared" si="2"/>
        <v>0,0</v>
      </c>
      <c r="P31" s="179" t="s">
        <v>153</v>
      </c>
      <c r="Q31" s="179" t="s">
        <v>153</v>
      </c>
      <c r="R31" s="179" t="s">
        <v>153</v>
      </c>
      <c r="S31" s="179" t="s">
        <v>153</v>
      </c>
      <c r="T31" s="179">
        <f t="shared" si="3"/>
        <v>0</v>
      </c>
      <c r="U31" s="178" t="str">
        <f t="shared" si="4"/>
        <v>0,0</v>
      </c>
      <c r="V31" s="178">
        <f t="shared" si="5"/>
        <v>0</v>
      </c>
      <c r="W31" s="178" t="str">
        <f t="shared" si="6"/>
        <v>0,0</v>
      </c>
      <c r="X31" s="134"/>
    </row>
    <row r="32" spans="1:24" ht="31.5" x14ac:dyDescent="0.25">
      <c r="A32" s="166" t="s">
        <v>1061</v>
      </c>
      <c r="B32" s="171" t="s">
        <v>1067</v>
      </c>
      <c r="C32" s="171" t="s">
        <v>1068</v>
      </c>
      <c r="D32" s="176">
        <f>'10 прил'!G30</f>
        <v>0</v>
      </c>
      <c r="E32" s="176" t="s">
        <v>153</v>
      </c>
      <c r="F32" s="176" t="s">
        <v>153</v>
      </c>
      <c r="G32" s="298">
        <v>0</v>
      </c>
      <c r="H32" s="298">
        <f t="shared" si="7"/>
        <v>0</v>
      </c>
      <c r="I32" s="299">
        <f>'10 прил'!H30</f>
        <v>0</v>
      </c>
      <c r="J32" s="177" t="s">
        <v>153</v>
      </c>
      <c r="K32" s="177" t="s">
        <v>153</v>
      </c>
      <c r="L32" s="176">
        <v>0</v>
      </c>
      <c r="M32" s="176">
        <f t="shared" si="8"/>
        <v>0</v>
      </c>
      <c r="N32" s="178">
        <f t="shared" si="1"/>
        <v>0</v>
      </c>
      <c r="O32" s="178" t="str">
        <f t="shared" si="2"/>
        <v>0,0</v>
      </c>
      <c r="P32" s="179" t="s">
        <v>153</v>
      </c>
      <c r="Q32" s="179" t="s">
        <v>153</v>
      </c>
      <c r="R32" s="179" t="s">
        <v>153</v>
      </c>
      <c r="S32" s="179" t="s">
        <v>153</v>
      </c>
      <c r="T32" s="179">
        <f t="shared" si="3"/>
        <v>0</v>
      </c>
      <c r="U32" s="178" t="str">
        <f t="shared" si="4"/>
        <v>0,0</v>
      </c>
      <c r="V32" s="178">
        <f t="shared" si="5"/>
        <v>0</v>
      </c>
      <c r="W32" s="178" t="str">
        <f t="shared" si="6"/>
        <v>0,0</v>
      </c>
      <c r="X32" s="134"/>
    </row>
    <row r="33" spans="1:24" ht="31.5" x14ac:dyDescent="0.25">
      <c r="A33" s="173" t="s">
        <v>134</v>
      </c>
      <c r="B33" s="171" t="s">
        <v>1069</v>
      </c>
      <c r="C33" s="168" t="s">
        <v>154</v>
      </c>
      <c r="D33" s="176">
        <f>'10 прил'!G31</f>
        <v>0</v>
      </c>
      <c r="E33" s="176" t="s">
        <v>153</v>
      </c>
      <c r="F33" s="176" t="s">
        <v>153</v>
      </c>
      <c r="G33" s="298">
        <v>0</v>
      </c>
      <c r="H33" s="298">
        <f t="shared" si="7"/>
        <v>0</v>
      </c>
      <c r="I33" s="299">
        <f>'10 прил'!H31</f>
        <v>0</v>
      </c>
      <c r="J33" s="177" t="s">
        <v>153</v>
      </c>
      <c r="K33" s="177" t="s">
        <v>153</v>
      </c>
      <c r="L33" s="176">
        <v>0</v>
      </c>
      <c r="M33" s="176">
        <f t="shared" si="8"/>
        <v>0</v>
      </c>
      <c r="N33" s="178">
        <f t="shared" si="1"/>
        <v>0</v>
      </c>
      <c r="O33" s="178" t="str">
        <f t="shared" si="2"/>
        <v>0,0</v>
      </c>
      <c r="P33" s="179" t="s">
        <v>153</v>
      </c>
      <c r="Q33" s="179" t="s">
        <v>153</v>
      </c>
      <c r="R33" s="179" t="s">
        <v>153</v>
      </c>
      <c r="S33" s="179" t="s">
        <v>153</v>
      </c>
      <c r="T33" s="179">
        <f t="shared" si="3"/>
        <v>0</v>
      </c>
      <c r="U33" s="178" t="str">
        <f t="shared" si="4"/>
        <v>0,0</v>
      </c>
      <c r="V33" s="178">
        <f t="shared" si="5"/>
        <v>0</v>
      </c>
      <c r="W33" s="178" t="str">
        <f t="shared" si="6"/>
        <v>0,0</v>
      </c>
      <c r="X33" s="134"/>
    </row>
    <row r="34" spans="1:24" ht="47.25" x14ac:dyDescent="0.25">
      <c r="A34" s="173" t="s">
        <v>1070</v>
      </c>
      <c r="B34" s="172" t="s">
        <v>147</v>
      </c>
      <c r="C34" s="168" t="s">
        <v>154</v>
      </c>
      <c r="D34" s="176">
        <f>'10 прил'!G32</f>
        <v>0</v>
      </c>
      <c r="E34" s="176" t="s">
        <v>153</v>
      </c>
      <c r="F34" s="176" t="s">
        <v>153</v>
      </c>
      <c r="G34" s="298">
        <v>0</v>
      </c>
      <c r="H34" s="298">
        <f t="shared" si="7"/>
        <v>0</v>
      </c>
      <c r="I34" s="299">
        <f>'10 прил'!H32</f>
        <v>0</v>
      </c>
      <c r="J34" s="177" t="s">
        <v>153</v>
      </c>
      <c r="K34" s="177" t="s">
        <v>153</v>
      </c>
      <c r="L34" s="176">
        <v>0</v>
      </c>
      <c r="M34" s="176">
        <f t="shared" si="8"/>
        <v>0</v>
      </c>
      <c r="N34" s="178">
        <f t="shared" si="1"/>
        <v>0</v>
      </c>
      <c r="O34" s="178" t="str">
        <f t="shared" si="2"/>
        <v>0,0</v>
      </c>
      <c r="P34" s="179" t="s">
        <v>153</v>
      </c>
      <c r="Q34" s="179" t="s">
        <v>153</v>
      </c>
      <c r="R34" s="179" t="s">
        <v>153</v>
      </c>
      <c r="S34" s="179" t="s">
        <v>153</v>
      </c>
      <c r="T34" s="179">
        <f t="shared" si="3"/>
        <v>0</v>
      </c>
      <c r="U34" s="178" t="str">
        <f t="shared" si="4"/>
        <v>0,0</v>
      </c>
      <c r="V34" s="178">
        <f t="shared" si="5"/>
        <v>0</v>
      </c>
      <c r="W34" s="178" t="str">
        <f t="shared" si="6"/>
        <v>0,0</v>
      </c>
      <c r="X34" s="134"/>
    </row>
    <row r="35" spans="1:24" ht="31.5" x14ac:dyDescent="0.25">
      <c r="A35" s="166" t="s">
        <v>148</v>
      </c>
      <c r="B35" s="170" t="s">
        <v>1071</v>
      </c>
      <c r="C35" s="168" t="s">
        <v>154</v>
      </c>
      <c r="D35" s="176">
        <f>'10 прил'!G33</f>
        <v>0</v>
      </c>
      <c r="E35" s="176" t="s">
        <v>153</v>
      </c>
      <c r="F35" s="176" t="s">
        <v>153</v>
      </c>
      <c r="G35" s="298">
        <v>0</v>
      </c>
      <c r="H35" s="298">
        <f t="shared" si="7"/>
        <v>0</v>
      </c>
      <c r="I35" s="299">
        <f>'10 прил'!H33</f>
        <v>0</v>
      </c>
      <c r="J35" s="177" t="s">
        <v>153</v>
      </c>
      <c r="K35" s="177" t="s">
        <v>153</v>
      </c>
      <c r="L35" s="176">
        <v>0</v>
      </c>
      <c r="M35" s="176">
        <f t="shared" si="8"/>
        <v>0</v>
      </c>
      <c r="N35" s="178">
        <f t="shared" si="1"/>
        <v>0</v>
      </c>
      <c r="O35" s="178" t="str">
        <f t="shared" si="2"/>
        <v>0,0</v>
      </c>
      <c r="P35" s="179" t="s">
        <v>153</v>
      </c>
      <c r="Q35" s="179" t="s">
        <v>153</v>
      </c>
      <c r="R35" s="179" t="s">
        <v>153</v>
      </c>
      <c r="S35" s="179" t="s">
        <v>153</v>
      </c>
      <c r="T35" s="179">
        <f t="shared" si="3"/>
        <v>0</v>
      </c>
      <c r="U35" s="178" t="str">
        <f t="shared" si="4"/>
        <v>0,0</v>
      </c>
      <c r="V35" s="178">
        <f t="shared" si="5"/>
        <v>0</v>
      </c>
      <c r="W35" s="178" t="str">
        <f t="shared" si="6"/>
        <v>0,0</v>
      </c>
      <c r="X35" s="134"/>
    </row>
    <row r="36" spans="1:24" ht="31.5" x14ac:dyDescent="0.25">
      <c r="A36" s="166" t="s">
        <v>148</v>
      </c>
      <c r="B36" s="171" t="s">
        <v>1072</v>
      </c>
      <c r="C36" s="171" t="s">
        <v>1073</v>
      </c>
      <c r="D36" s="176">
        <f>'10 прил'!G34</f>
        <v>0</v>
      </c>
      <c r="E36" s="176" t="s">
        <v>153</v>
      </c>
      <c r="F36" s="176" t="s">
        <v>153</v>
      </c>
      <c r="G36" s="298">
        <v>0</v>
      </c>
      <c r="H36" s="298">
        <f t="shared" si="7"/>
        <v>0</v>
      </c>
      <c r="I36" s="299">
        <f>'10 прил'!H34</f>
        <v>0</v>
      </c>
      <c r="J36" s="177" t="s">
        <v>153</v>
      </c>
      <c r="K36" s="177" t="s">
        <v>153</v>
      </c>
      <c r="L36" s="176">
        <v>0</v>
      </c>
      <c r="M36" s="176">
        <f t="shared" si="8"/>
        <v>0</v>
      </c>
      <c r="N36" s="178">
        <f t="shared" si="1"/>
        <v>0</v>
      </c>
      <c r="O36" s="178" t="str">
        <f t="shared" si="2"/>
        <v>0,0</v>
      </c>
      <c r="P36" s="179" t="s">
        <v>153</v>
      </c>
      <c r="Q36" s="179" t="s">
        <v>153</v>
      </c>
      <c r="R36" s="179" t="s">
        <v>153</v>
      </c>
      <c r="S36" s="179" t="s">
        <v>153</v>
      </c>
      <c r="T36" s="179">
        <f t="shared" si="3"/>
        <v>0</v>
      </c>
      <c r="U36" s="178" t="str">
        <f t="shared" si="4"/>
        <v>0,0</v>
      </c>
      <c r="V36" s="178">
        <f t="shared" si="5"/>
        <v>0</v>
      </c>
      <c r="W36" s="178" t="str">
        <f t="shared" si="6"/>
        <v>0,0</v>
      </c>
      <c r="X36" s="134"/>
    </row>
    <row r="37" spans="1:24" ht="31.5" x14ac:dyDescent="0.25">
      <c r="A37" s="166" t="s">
        <v>148</v>
      </c>
      <c r="B37" s="171" t="s">
        <v>1074</v>
      </c>
      <c r="C37" s="171" t="s">
        <v>1075</v>
      </c>
      <c r="D37" s="176">
        <f>'10 прил'!G35</f>
        <v>0</v>
      </c>
      <c r="E37" s="176" t="s">
        <v>153</v>
      </c>
      <c r="F37" s="176" t="s">
        <v>153</v>
      </c>
      <c r="G37" s="298">
        <v>0</v>
      </c>
      <c r="H37" s="298">
        <f t="shared" si="7"/>
        <v>0</v>
      </c>
      <c r="I37" s="299">
        <f>'10 прил'!H35</f>
        <v>0</v>
      </c>
      <c r="J37" s="177" t="s">
        <v>153</v>
      </c>
      <c r="K37" s="177" t="s">
        <v>153</v>
      </c>
      <c r="L37" s="176">
        <v>0</v>
      </c>
      <c r="M37" s="176">
        <f t="shared" si="8"/>
        <v>0</v>
      </c>
      <c r="N37" s="178">
        <f t="shared" si="1"/>
        <v>0</v>
      </c>
      <c r="O37" s="178" t="str">
        <f t="shared" si="2"/>
        <v>0,0</v>
      </c>
      <c r="P37" s="179" t="s">
        <v>153</v>
      </c>
      <c r="Q37" s="179" t="s">
        <v>153</v>
      </c>
      <c r="R37" s="179" t="s">
        <v>153</v>
      </c>
      <c r="S37" s="179" t="s">
        <v>153</v>
      </c>
      <c r="T37" s="179">
        <f t="shared" si="3"/>
        <v>0</v>
      </c>
      <c r="U37" s="178" t="str">
        <f t="shared" si="4"/>
        <v>0,0</v>
      </c>
      <c r="V37" s="178">
        <f t="shared" si="5"/>
        <v>0</v>
      </c>
      <c r="W37" s="178" t="str">
        <f t="shared" si="6"/>
        <v>0,0</v>
      </c>
      <c r="X37" s="134"/>
    </row>
    <row r="38" spans="1:24" ht="31.5" x14ac:dyDescent="0.25">
      <c r="A38" s="166" t="s">
        <v>150</v>
      </c>
      <c r="B38" s="278" t="s">
        <v>1077</v>
      </c>
      <c r="C38" s="168" t="s">
        <v>154</v>
      </c>
      <c r="D38" s="288">
        <f>G38+H38</f>
        <v>1.4128139999999998</v>
      </c>
      <c r="E38" s="176" t="s">
        <v>153</v>
      </c>
      <c r="F38" s="176" t="s">
        <v>153</v>
      </c>
      <c r="G38" s="288">
        <f>G39+G40</f>
        <v>1.1768139999999998</v>
      </c>
      <c r="H38" s="288">
        <f>H39+H40</f>
        <v>0.23599999999999999</v>
      </c>
      <c r="I38" s="288">
        <f>L38+M38</f>
        <v>0.35399999999999998</v>
      </c>
      <c r="J38" s="177" t="s">
        <v>153</v>
      </c>
      <c r="K38" s="177" t="s">
        <v>153</v>
      </c>
      <c r="L38" s="288">
        <f>L39+L40</f>
        <v>0.35399999999999998</v>
      </c>
      <c r="M38" s="288">
        <f>M39+M40</f>
        <v>0</v>
      </c>
      <c r="N38" s="288">
        <f>T38+V38</f>
        <v>1.4128139999999998</v>
      </c>
      <c r="O38" s="282">
        <f>IF(ISERROR(N38/(D38)*100),"0,0",N38/(D38)*100)</f>
        <v>100</v>
      </c>
      <c r="P38" s="282"/>
      <c r="Q38" s="282"/>
      <c r="R38" s="282"/>
      <c r="S38" s="282"/>
      <c r="T38" s="288">
        <f>T39+T40</f>
        <v>1.1768139999999998</v>
      </c>
      <c r="U38" s="178">
        <f t="shared" si="4"/>
        <v>100</v>
      </c>
      <c r="V38" s="288">
        <f>V39+V40</f>
        <v>0.23599999999999999</v>
      </c>
      <c r="W38" s="178">
        <f t="shared" si="6"/>
        <v>100</v>
      </c>
      <c r="X38" s="283"/>
    </row>
    <row r="39" spans="1:24" ht="31.5" x14ac:dyDescent="0.25">
      <c r="A39" s="166" t="s">
        <v>150</v>
      </c>
      <c r="B39" s="281" t="s">
        <v>1078</v>
      </c>
      <c r="C39" s="171" t="s">
        <v>1082</v>
      </c>
      <c r="D39" s="288">
        <f t="shared" ref="D39:D40" si="9">G39+H39</f>
        <v>0.28481399999999996</v>
      </c>
      <c r="E39" s="176" t="s">
        <v>153</v>
      </c>
      <c r="F39" s="176" t="s">
        <v>153</v>
      </c>
      <c r="G39" s="288">
        <f>'10 прил'!F37</f>
        <v>0.28481399999999996</v>
      </c>
      <c r="H39" s="288"/>
      <c r="I39" s="288">
        <f t="shared" ref="I39:I40" si="10">L39+M39</f>
        <v>0.28481400000000001</v>
      </c>
      <c r="J39" s="177" t="s">
        <v>153</v>
      </c>
      <c r="K39" s="177" t="s">
        <v>153</v>
      </c>
      <c r="L39" s="165">
        <f>(241.443+5.664)/1000+0.037707</f>
        <v>0.28481400000000001</v>
      </c>
      <c r="M39" s="282">
        <v>0</v>
      </c>
      <c r="N39" s="288">
        <f t="shared" ref="N39:N40" si="11">T39+V39</f>
        <v>0.28481399999999996</v>
      </c>
      <c r="O39" s="282">
        <f t="shared" ref="O39:O40" si="12">IF(ISERROR(N39/(D39)*100),"0,0",N39/(D39)*100)</f>
        <v>100</v>
      </c>
      <c r="P39" s="282"/>
      <c r="Q39" s="282"/>
      <c r="R39" s="282"/>
      <c r="S39" s="282"/>
      <c r="T39" s="288">
        <f>G39</f>
        <v>0.28481399999999996</v>
      </c>
      <c r="U39" s="178">
        <f t="shared" si="4"/>
        <v>100</v>
      </c>
      <c r="V39" s="288">
        <v>0</v>
      </c>
      <c r="W39" s="178" t="str">
        <f t="shared" si="6"/>
        <v>0,0</v>
      </c>
      <c r="X39" s="283"/>
    </row>
    <row r="40" spans="1:24" ht="31.5" x14ac:dyDescent="0.25">
      <c r="A40" s="166" t="s">
        <v>150</v>
      </c>
      <c r="B40" s="281" t="s">
        <v>1079</v>
      </c>
      <c r="C40" s="171" t="s">
        <v>1083</v>
      </c>
      <c r="D40" s="288">
        <f t="shared" si="9"/>
        <v>1.1279999999999999</v>
      </c>
      <c r="E40" s="176" t="s">
        <v>153</v>
      </c>
      <c r="F40" s="176" t="s">
        <v>153</v>
      </c>
      <c r="G40" s="288">
        <f>'10 прил'!F38-H40</f>
        <v>0.8919999999999999</v>
      </c>
      <c r="H40" s="288">
        <v>0.23599999999999999</v>
      </c>
      <c r="I40" s="288">
        <f t="shared" si="10"/>
        <v>6.9185999999999998E-2</v>
      </c>
      <c r="J40" s="177" t="s">
        <v>153</v>
      </c>
      <c r="K40" s="177" t="s">
        <v>153</v>
      </c>
      <c r="L40" s="165">
        <f>0.069186</f>
        <v>6.9185999999999998E-2</v>
      </c>
      <c r="M40" s="282">
        <v>0</v>
      </c>
      <c r="N40" s="288">
        <f t="shared" si="11"/>
        <v>1.1279999999999999</v>
      </c>
      <c r="O40" s="282">
        <f t="shared" si="12"/>
        <v>100</v>
      </c>
      <c r="P40" s="282"/>
      <c r="Q40" s="282"/>
      <c r="R40" s="282"/>
      <c r="S40" s="282"/>
      <c r="T40" s="288">
        <f>G40</f>
        <v>0.8919999999999999</v>
      </c>
      <c r="U40" s="178">
        <f t="shared" si="4"/>
        <v>100</v>
      </c>
      <c r="V40" s="288">
        <f>H40</f>
        <v>0.23599999999999999</v>
      </c>
      <c r="W40" s="178">
        <f t="shared" si="6"/>
        <v>100</v>
      </c>
      <c r="X40" s="283"/>
    </row>
  </sheetData>
  <mergeCells count="32">
    <mergeCell ref="J18:J19"/>
    <mergeCell ref="X15:X19"/>
    <mergeCell ref="N17:O18"/>
    <mergeCell ref="P17:Q18"/>
    <mergeCell ref="R17:S18"/>
    <mergeCell ref="T17:U18"/>
    <mergeCell ref="V17:W18"/>
    <mergeCell ref="N15:W16"/>
    <mergeCell ref="A11:X11"/>
    <mergeCell ref="A12:X12"/>
    <mergeCell ref="A13:X13"/>
    <mergeCell ref="A4:X4"/>
    <mergeCell ref="A5:X5"/>
    <mergeCell ref="A7:X7"/>
    <mergeCell ref="A8:X8"/>
    <mergeCell ref="A10:X10"/>
    <mergeCell ref="A15:A19"/>
    <mergeCell ref="B15:B19"/>
    <mergeCell ref="C15:C19"/>
    <mergeCell ref="D18:D19"/>
    <mergeCell ref="E18:E19"/>
    <mergeCell ref="D16:M16"/>
    <mergeCell ref="D15:M15"/>
    <mergeCell ref="K18:K19"/>
    <mergeCell ref="L18:L19"/>
    <mergeCell ref="M18:M19"/>
    <mergeCell ref="D17:H17"/>
    <mergeCell ref="I17:M17"/>
    <mergeCell ref="F18:F19"/>
    <mergeCell ref="G18:G19"/>
    <mergeCell ref="H18:H19"/>
    <mergeCell ref="I18:I19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3" fitToHeight="0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9"/>
  <sheetViews>
    <sheetView topLeftCell="C33" zoomScale="70" zoomScaleNormal="70" workbookViewId="0">
      <selection activeCell="K39" sqref="K39"/>
    </sheetView>
  </sheetViews>
  <sheetFormatPr defaultColWidth="9" defaultRowHeight="15.75" x14ac:dyDescent="0.25"/>
  <cols>
    <col min="1" max="1" width="9" style="4"/>
    <col min="2" max="2" width="48.5" style="4" customWidth="1"/>
    <col min="3" max="3" width="19.375" style="4" customWidth="1"/>
    <col min="4" max="4" width="20.5" style="4" customWidth="1"/>
    <col min="5" max="5" width="16.875" style="4" customWidth="1"/>
    <col min="6" max="6" width="12.125" style="4" customWidth="1"/>
    <col min="7" max="7" width="12.875" style="4" customWidth="1"/>
    <col min="8" max="8" width="13" style="4" customWidth="1"/>
    <col min="9" max="9" width="12.125" style="4" customWidth="1"/>
    <col min="10" max="10" width="11.25" style="4" customWidth="1"/>
    <col min="11" max="11" width="11.625" style="4" customWidth="1"/>
    <col min="12" max="12" width="10.125" style="4" customWidth="1"/>
    <col min="13" max="13" width="11" style="4" customWidth="1"/>
    <col min="14" max="14" width="11.5" style="4" customWidth="1"/>
    <col min="15" max="15" width="11.125" style="4" customWidth="1"/>
    <col min="16" max="16" width="11.5" style="4" customWidth="1"/>
    <col min="17" max="17" width="10.75" style="4" customWidth="1"/>
    <col min="18" max="18" width="17" style="4" customWidth="1"/>
    <col min="19" max="19" width="19.5" style="4" customWidth="1"/>
    <col min="20" max="20" width="15.125" style="4" customWidth="1"/>
    <col min="21" max="21" width="13.125" style="4" customWidth="1"/>
    <col min="22" max="22" width="32.375" style="4" customWidth="1"/>
    <col min="23" max="23" width="12.125" style="4" customWidth="1"/>
    <col min="24" max="24" width="10.625" style="4" customWidth="1"/>
    <col min="25" max="25" width="22.75" style="4" customWidth="1"/>
    <col min="26" max="63" width="10.625" style="4" customWidth="1"/>
    <col min="64" max="64" width="12.125" style="4" customWidth="1"/>
    <col min="65" max="65" width="11.5" style="4" customWidth="1"/>
    <col min="66" max="66" width="14.125" style="4" customWidth="1"/>
    <col min="67" max="67" width="15.125" style="4" customWidth="1"/>
    <col min="68" max="68" width="13" style="4" customWidth="1"/>
    <col min="69" max="69" width="11.75" style="4" customWidth="1"/>
    <col min="70" max="70" width="17.5" style="4" customWidth="1"/>
    <col min="71" max="16384" width="9" style="4"/>
  </cols>
  <sheetData>
    <row r="1" spans="1:28" ht="18.75" x14ac:dyDescent="0.25">
      <c r="V1" s="85" t="s">
        <v>112</v>
      </c>
    </row>
    <row r="2" spans="1:28" ht="18.75" x14ac:dyDescent="0.3">
      <c r="V2" s="86" t="s">
        <v>1</v>
      </c>
    </row>
    <row r="3" spans="1:28" ht="18.75" x14ac:dyDescent="0.3">
      <c r="V3" s="86" t="s">
        <v>341</v>
      </c>
    </row>
    <row r="4" spans="1:28" s="6" customFormat="1" ht="18.75" x14ac:dyDescent="0.3">
      <c r="A4" s="320" t="s">
        <v>363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136"/>
      <c r="X4" s="136"/>
      <c r="Y4" s="136"/>
      <c r="Z4" s="136"/>
      <c r="AA4" s="136"/>
    </row>
    <row r="5" spans="1:28" s="6" customFormat="1" ht="18.75" customHeight="1" x14ac:dyDescent="0.3">
      <c r="A5" s="308" t="str">
        <f>'11 прил'!A5:X5</f>
        <v>за 1 квартал 2021 года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137"/>
      <c r="X5" s="137"/>
      <c r="Y5" s="137"/>
      <c r="Z5" s="137"/>
      <c r="AA5" s="137"/>
      <c r="AB5" s="137"/>
    </row>
    <row r="6" spans="1:28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28" s="6" customFormat="1" ht="18.75" customHeight="1" x14ac:dyDescent="0.3">
      <c r="A7" s="308" t="str">
        <f>'11 прил'!A7:X7</f>
        <v>Акционерное общество "Мэжрегиональная энергосервисная компания"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137"/>
      <c r="X7" s="137"/>
      <c r="Y7" s="137"/>
      <c r="Z7" s="137"/>
      <c r="AA7" s="137"/>
    </row>
    <row r="8" spans="1:28" x14ac:dyDescent="0.25">
      <c r="A8" s="319" t="s">
        <v>364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89"/>
      <c r="X8" s="89"/>
      <c r="Y8" s="89"/>
      <c r="Z8" s="89"/>
      <c r="AA8" s="89"/>
    </row>
    <row r="9" spans="1:28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28" ht="18.75" x14ac:dyDescent="0.3">
      <c r="A10" s="300" t="str">
        <f>'11 прил'!A10:X10</f>
        <v>Год раскрытия информации: 2021 год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138"/>
      <c r="X10" s="138"/>
      <c r="Y10" s="138"/>
      <c r="Z10" s="138"/>
      <c r="AA10" s="138"/>
    </row>
    <row r="11" spans="1:28" ht="18.75" x14ac:dyDescent="0.3">
      <c r="AA11" s="86"/>
    </row>
    <row r="12" spans="1:28" ht="18.75" x14ac:dyDescent="0.25">
      <c r="A12" s="318" t="str">
        <f>'11 прил'!A12:X12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88"/>
      <c r="X12" s="88"/>
      <c r="Y12" s="88"/>
      <c r="Z12" s="139"/>
      <c r="AA12" s="139"/>
    </row>
    <row r="13" spans="1:28" x14ac:dyDescent="0.25">
      <c r="A13" s="319" t="s">
        <v>365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89"/>
      <c r="X13" s="89"/>
      <c r="Y13" s="89"/>
      <c r="Z13" s="89"/>
      <c r="AA13" s="89"/>
    </row>
    <row r="14" spans="1:28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spans="1:28" ht="87" customHeight="1" x14ac:dyDescent="0.25">
      <c r="A15" s="303" t="s">
        <v>351</v>
      </c>
      <c r="B15" s="303" t="s">
        <v>40</v>
      </c>
      <c r="C15" s="303" t="s">
        <v>10</v>
      </c>
      <c r="D15" s="303" t="s">
        <v>359</v>
      </c>
      <c r="E15" s="303" t="s">
        <v>1093</v>
      </c>
      <c r="F15" s="306" t="s">
        <v>1094</v>
      </c>
      <c r="G15" s="307"/>
      <c r="H15" s="306" t="s">
        <v>1092</v>
      </c>
      <c r="I15" s="323"/>
      <c r="J15" s="323"/>
      <c r="K15" s="323"/>
      <c r="L15" s="323"/>
      <c r="M15" s="323"/>
      <c r="N15" s="323"/>
      <c r="O15" s="323"/>
      <c r="P15" s="323"/>
      <c r="Q15" s="307"/>
      <c r="R15" s="306" t="s">
        <v>360</v>
      </c>
      <c r="S15" s="307"/>
      <c r="T15" s="324" t="s">
        <v>361</v>
      </c>
      <c r="U15" s="325"/>
      <c r="V15" s="303" t="s">
        <v>14</v>
      </c>
    </row>
    <row r="16" spans="1:28" ht="14.25" customHeight="1" x14ac:dyDescent="0.25">
      <c r="A16" s="304"/>
      <c r="B16" s="304"/>
      <c r="C16" s="304"/>
      <c r="D16" s="304"/>
      <c r="E16" s="304"/>
      <c r="F16" s="311" t="s">
        <v>9</v>
      </c>
      <c r="G16" s="311" t="s">
        <v>31</v>
      </c>
      <c r="H16" s="324" t="s">
        <v>22</v>
      </c>
      <c r="I16" s="325"/>
      <c r="J16" s="324" t="s">
        <v>353</v>
      </c>
      <c r="K16" s="325"/>
      <c r="L16" s="324" t="s">
        <v>354</v>
      </c>
      <c r="M16" s="325"/>
      <c r="N16" s="324" t="s">
        <v>355</v>
      </c>
      <c r="O16" s="325"/>
      <c r="P16" s="324" t="s">
        <v>356</v>
      </c>
      <c r="Q16" s="325"/>
      <c r="R16" s="311" t="s">
        <v>9</v>
      </c>
      <c r="S16" s="311" t="s">
        <v>31</v>
      </c>
      <c r="T16" s="326"/>
      <c r="U16" s="327"/>
      <c r="V16" s="304"/>
    </row>
    <row r="17" spans="1:54" x14ac:dyDescent="0.25">
      <c r="A17" s="304"/>
      <c r="B17" s="304"/>
      <c r="C17" s="304"/>
      <c r="D17" s="304"/>
      <c r="E17" s="304"/>
      <c r="F17" s="330"/>
      <c r="G17" s="330"/>
      <c r="H17" s="328"/>
      <c r="I17" s="329"/>
      <c r="J17" s="328"/>
      <c r="K17" s="329"/>
      <c r="L17" s="328"/>
      <c r="M17" s="329"/>
      <c r="N17" s="328"/>
      <c r="O17" s="329"/>
      <c r="P17" s="328"/>
      <c r="Q17" s="329"/>
      <c r="R17" s="330"/>
      <c r="S17" s="330"/>
      <c r="T17" s="328"/>
      <c r="U17" s="329"/>
      <c r="V17" s="304"/>
    </row>
    <row r="18" spans="1:54" ht="46.5" customHeight="1" x14ac:dyDescent="0.25">
      <c r="A18" s="305"/>
      <c r="B18" s="305"/>
      <c r="C18" s="305"/>
      <c r="D18" s="305"/>
      <c r="E18" s="305"/>
      <c r="F18" s="312"/>
      <c r="G18" s="312"/>
      <c r="H18" s="18" t="s">
        <v>17</v>
      </c>
      <c r="I18" s="18" t="s">
        <v>80</v>
      </c>
      <c r="J18" s="18" t="s">
        <v>17</v>
      </c>
      <c r="K18" s="18" t="s">
        <v>80</v>
      </c>
      <c r="L18" s="18" t="s">
        <v>17</v>
      </c>
      <c r="M18" s="18" t="s">
        <v>80</v>
      </c>
      <c r="N18" s="84" t="s">
        <v>17</v>
      </c>
      <c r="O18" s="84" t="s">
        <v>80</v>
      </c>
      <c r="P18" s="84" t="s">
        <v>17</v>
      </c>
      <c r="Q18" s="84" t="s">
        <v>80</v>
      </c>
      <c r="R18" s="312"/>
      <c r="S18" s="312"/>
      <c r="T18" s="97" t="s">
        <v>362</v>
      </c>
      <c r="U18" s="97" t="s">
        <v>16</v>
      </c>
      <c r="V18" s="305"/>
    </row>
    <row r="19" spans="1:54" ht="32.25" customHeight="1" x14ac:dyDescent="0.25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  <c r="H19" s="98">
        <v>8</v>
      </c>
      <c r="I19" s="98">
        <v>9</v>
      </c>
      <c r="J19" s="98">
        <v>10</v>
      </c>
      <c r="K19" s="98">
        <v>11</v>
      </c>
      <c r="L19" s="98">
        <v>12</v>
      </c>
      <c r="M19" s="98">
        <v>13</v>
      </c>
      <c r="N19" s="98">
        <v>14</v>
      </c>
      <c r="O19" s="98">
        <v>15</v>
      </c>
      <c r="P19" s="98">
        <v>16</v>
      </c>
      <c r="Q19" s="98">
        <v>17</v>
      </c>
      <c r="R19" s="98">
        <v>18</v>
      </c>
      <c r="S19" s="98">
        <v>19</v>
      </c>
      <c r="T19" s="98">
        <v>20</v>
      </c>
      <c r="U19" s="98">
        <v>21</v>
      </c>
      <c r="V19" s="98">
        <v>22</v>
      </c>
    </row>
    <row r="20" spans="1:54" ht="18.75" x14ac:dyDescent="0.25">
      <c r="A20" s="111"/>
      <c r="B20" s="92" t="s">
        <v>1050</v>
      </c>
      <c r="C20" s="47" t="s">
        <v>154</v>
      </c>
      <c r="D20" s="149">
        <f>D21+D32+D37</f>
        <v>12.314784821</v>
      </c>
      <c r="E20" s="149">
        <f>E21+E32+E37</f>
        <v>10.857366642599999</v>
      </c>
      <c r="F20" s="149">
        <f>F21+F32+F37</f>
        <v>12.3970098544</v>
      </c>
      <c r="G20" s="149">
        <f t="shared" ref="G20" si="0">G21+G32+G37</f>
        <v>1.1773449999999999</v>
      </c>
      <c r="H20" s="75">
        <f>H21+H32+H37</f>
        <v>1.1773449999999999</v>
      </c>
      <c r="I20" s="75">
        <f t="shared" ref="I20:S20" si="1">I21+I32+I37</f>
        <v>0.29499999999999998</v>
      </c>
      <c r="J20" s="75">
        <f t="shared" si="1"/>
        <v>0.29499999999999998</v>
      </c>
      <c r="K20" s="75">
        <f t="shared" si="1"/>
        <v>0.29499999999999998</v>
      </c>
      <c r="L20" s="75">
        <f t="shared" si="1"/>
        <v>0.28925583333333332</v>
      </c>
      <c r="M20" s="75">
        <f t="shared" si="1"/>
        <v>0</v>
      </c>
      <c r="N20" s="75">
        <f t="shared" si="1"/>
        <v>0.28925583333333332</v>
      </c>
      <c r="O20" s="75">
        <f t="shared" si="1"/>
        <v>0</v>
      </c>
      <c r="P20" s="75">
        <f t="shared" si="1"/>
        <v>0.30383333333333323</v>
      </c>
      <c r="Q20" s="75">
        <f t="shared" si="1"/>
        <v>0</v>
      </c>
      <c r="R20" s="75">
        <f t="shared" si="1"/>
        <v>0.88234499999999993</v>
      </c>
      <c r="S20" s="75">
        <f t="shared" si="1"/>
        <v>0.88234499999999993</v>
      </c>
      <c r="T20" s="75">
        <f t="shared" ref="T20" si="2">T21+T32+T37</f>
        <v>0</v>
      </c>
      <c r="U20" s="75">
        <f t="shared" ref="U20" si="3">U21+U32+U37</f>
        <v>0</v>
      </c>
      <c r="V20" s="134" t="s">
        <v>153</v>
      </c>
    </row>
    <row r="21" spans="1:54" x14ac:dyDescent="0.25">
      <c r="A21" s="166" t="s">
        <v>1051</v>
      </c>
      <c r="B21" s="167" t="s">
        <v>125</v>
      </c>
      <c r="C21" s="168" t="s">
        <v>154</v>
      </c>
      <c r="D21" s="149">
        <f>D22</f>
        <v>9.3374396425999997</v>
      </c>
      <c r="E21" s="149">
        <f t="shared" ref="E21:G21" si="4">E22</f>
        <v>9.3374396425999997</v>
      </c>
      <c r="F21" s="149">
        <f t="shared" si="4"/>
        <v>11.219664854400001</v>
      </c>
      <c r="G21" s="149">
        <f t="shared" si="4"/>
        <v>0</v>
      </c>
      <c r="H21" s="165">
        <f>H22</f>
        <v>0</v>
      </c>
      <c r="I21" s="165">
        <f t="shared" ref="I21:Q21" si="5">I22</f>
        <v>0</v>
      </c>
      <c r="J21" s="165">
        <f t="shared" si="5"/>
        <v>0</v>
      </c>
      <c r="K21" s="165">
        <f t="shared" si="5"/>
        <v>0</v>
      </c>
      <c r="L21" s="165">
        <f t="shared" si="5"/>
        <v>0</v>
      </c>
      <c r="M21" s="165">
        <f t="shared" si="5"/>
        <v>0</v>
      </c>
      <c r="N21" s="165">
        <f t="shared" si="5"/>
        <v>0</v>
      </c>
      <c r="O21" s="165">
        <f t="shared" si="5"/>
        <v>0</v>
      </c>
      <c r="P21" s="165">
        <f t="shared" si="5"/>
        <v>0</v>
      </c>
      <c r="Q21" s="165">
        <f t="shared" si="5"/>
        <v>0</v>
      </c>
      <c r="R21" s="75">
        <f>R22</f>
        <v>0</v>
      </c>
      <c r="S21" s="75">
        <f>S22</f>
        <v>0</v>
      </c>
      <c r="T21" s="75">
        <f t="shared" ref="T21:T23" si="6">I21-H21</f>
        <v>0</v>
      </c>
      <c r="U21" s="75" t="str">
        <f t="shared" ref="U21:U23" si="7">IF(ISERROR(T21/(H21)*100),"0,0",T21/(H21)*100)</f>
        <v>0,0</v>
      </c>
      <c r="V21" s="134" t="s">
        <v>153</v>
      </c>
    </row>
    <row r="22" spans="1:54" ht="47.25" x14ac:dyDescent="0.25">
      <c r="A22" s="166" t="s">
        <v>1052</v>
      </c>
      <c r="B22" s="169" t="s">
        <v>127</v>
      </c>
      <c r="C22" s="168" t="s">
        <v>154</v>
      </c>
      <c r="D22" s="149">
        <f>D23+D25+D27</f>
        <v>9.3374396425999997</v>
      </c>
      <c r="E22" s="149">
        <f t="shared" ref="E22:G22" si="8">E23+E25+E27</f>
        <v>9.3374396425999997</v>
      </c>
      <c r="F22" s="165">
        <f t="shared" si="8"/>
        <v>11.219664854400001</v>
      </c>
      <c r="G22" s="165">
        <f t="shared" si="8"/>
        <v>0</v>
      </c>
      <c r="H22" s="165">
        <f>H23+H25</f>
        <v>0</v>
      </c>
      <c r="I22" s="165">
        <f t="shared" ref="I22:Q22" si="9">I23+I25</f>
        <v>0</v>
      </c>
      <c r="J22" s="165">
        <f t="shared" si="9"/>
        <v>0</v>
      </c>
      <c r="K22" s="165">
        <f t="shared" si="9"/>
        <v>0</v>
      </c>
      <c r="L22" s="165">
        <f t="shared" si="9"/>
        <v>0</v>
      </c>
      <c r="M22" s="165">
        <f t="shared" si="9"/>
        <v>0</v>
      </c>
      <c r="N22" s="165">
        <f t="shared" si="9"/>
        <v>0</v>
      </c>
      <c r="O22" s="165">
        <f t="shared" si="9"/>
        <v>0</v>
      </c>
      <c r="P22" s="165">
        <f t="shared" si="9"/>
        <v>0</v>
      </c>
      <c r="Q22" s="165">
        <f t="shared" si="9"/>
        <v>0</v>
      </c>
      <c r="R22" s="75">
        <f>R23+R26+R29</f>
        <v>0</v>
      </c>
      <c r="S22" s="75">
        <f t="shared" ref="S22" si="10">S23+S26+S29</f>
        <v>0</v>
      </c>
      <c r="T22" s="75">
        <f t="shared" si="6"/>
        <v>0</v>
      </c>
      <c r="U22" s="75" t="str">
        <f t="shared" si="7"/>
        <v>0,0</v>
      </c>
      <c r="V22" s="134" t="s">
        <v>153</v>
      </c>
    </row>
    <row r="23" spans="1:54" ht="63" x14ac:dyDescent="0.25">
      <c r="A23" s="166" t="s">
        <v>1053</v>
      </c>
      <c r="B23" s="170" t="s">
        <v>129</v>
      </c>
      <c r="C23" s="168" t="s">
        <v>154</v>
      </c>
      <c r="D23" s="149">
        <f>D24</f>
        <v>9.7607211199999988E-2</v>
      </c>
      <c r="E23" s="149">
        <f t="shared" ref="E23" si="11">E24</f>
        <v>9.7607211199999988E-2</v>
      </c>
      <c r="F23" s="75">
        <f t="shared" ref="F23" si="12">F24+F25</f>
        <v>5.6098324272000006</v>
      </c>
      <c r="G23" s="75">
        <f t="shared" ref="G23" si="13">G24+G25</f>
        <v>0</v>
      </c>
      <c r="H23" s="165">
        <f>H24</f>
        <v>0</v>
      </c>
      <c r="I23" s="165">
        <f t="shared" ref="I23:Q23" si="14">I24</f>
        <v>0</v>
      </c>
      <c r="J23" s="165">
        <f t="shared" si="14"/>
        <v>0</v>
      </c>
      <c r="K23" s="165">
        <f t="shared" si="14"/>
        <v>0</v>
      </c>
      <c r="L23" s="165">
        <f t="shared" si="14"/>
        <v>0</v>
      </c>
      <c r="M23" s="165">
        <f t="shared" si="14"/>
        <v>0</v>
      </c>
      <c r="N23" s="165">
        <f t="shared" si="14"/>
        <v>0</v>
      </c>
      <c r="O23" s="165">
        <f t="shared" si="14"/>
        <v>0</v>
      </c>
      <c r="P23" s="165">
        <f t="shared" si="14"/>
        <v>0</v>
      </c>
      <c r="Q23" s="165">
        <f t="shared" si="14"/>
        <v>0</v>
      </c>
      <c r="R23" s="75">
        <f t="shared" ref="R23" si="15">R24+R25</f>
        <v>0</v>
      </c>
      <c r="S23" s="75">
        <f t="shared" ref="S23" si="16">S24+S25</f>
        <v>0</v>
      </c>
      <c r="T23" s="75">
        <f t="shared" si="6"/>
        <v>0</v>
      </c>
      <c r="U23" s="75" t="str">
        <f t="shared" si="7"/>
        <v>0,0</v>
      </c>
      <c r="V23" s="134" t="s">
        <v>153</v>
      </c>
    </row>
    <row r="24" spans="1:54" ht="47.25" x14ac:dyDescent="0.25">
      <c r="A24" s="166" t="s">
        <v>128</v>
      </c>
      <c r="B24" s="171" t="s">
        <v>1054</v>
      </c>
      <c r="C24" s="171" t="s">
        <v>1055</v>
      </c>
      <c r="D24" s="151">
        <v>9.7607211199999988E-2</v>
      </c>
      <c r="E24" s="149">
        <v>9.7607211199999988E-2</v>
      </c>
      <c r="F24" s="75">
        <v>0</v>
      </c>
      <c r="G24" s="75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75">
        <v>0</v>
      </c>
      <c r="S24" s="75">
        <f>G24-I24</f>
        <v>0</v>
      </c>
      <c r="T24" s="75">
        <f>I24-H24</f>
        <v>0</v>
      </c>
      <c r="U24" s="75" t="str">
        <f>IF(ISERROR(T24/(H24)*100),"0,0",T24/(H24)*100)</f>
        <v>0,0</v>
      </c>
      <c r="V24" s="125" t="s">
        <v>1048</v>
      </c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</row>
    <row r="25" spans="1:54" ht="47.25" x14ac:dyDescent="0.25">
      <c r="A25" s="166" t="s">
        <v>131</v>
      </c>
      <c r="B25" s="170" t="s">
        <v>1056</v>
      </c>
      <c r="C25" s="171" t="s">
        <v>154</v>
      </c>
      <c r="D25" s="151">
        <f>D26</f>
        <v>5.6098324272000006</v>
      </c>
      <c r="E25" s="151">
        <f t="shared" ref="E25:G25" si="17">E26</f>
        <v>5.6098324272000006</v>
      </c>
      <c r="F25" s="285">
        <f t="shared" si="17"/>
        <v>5.6098324272000006</v>
      </c>
      <c r="G25" s="285">
        <f t="shared" si="17"/>
        <v>0</v>
      </c>
      <c r="H25" s="165">
        <f>H26</f>
        <v>0</v>
      </c>
      <c r="I25" s="165">
        <f t="shared" ref="I25:Q25" si="18">I26</f>
        <v>0</v>
      </c>
      <c r="J25" s="165">
        <f t="shared" si="18"/>
        <v>0</v>
      </c>
      <c r="K25" s="165">
        <f t="shared" si="18"/>
        <v>0</v>
      </c>
      <c r="L25" s="165">
        <f t="shared" si="18"/>
        <v>0</v>
      </c>
      <c r="M25" s="165">
        <f t="shared" si="18"/>
        <v>0</v>
      </c>
      <c r="N25" s="165">
        <f t="shared" si="18"/>
        <v>0</v>
      </c>
      <c r="O25" s="165">
        <f t="shared" si="18"/>
        <v>0</v>
      </c>
      <c r="P25" s="165">
        <f t="shared" si="18"/>
        <v>0</v>
      </c>
      <c r="Q25" s="165">
        <f t="shared" si="18"/>
        <v>0</v>
      </c>
      <c r="R25" s="75">
        <v>0</v>
      </c>
      <c r="S25" s="75">
        <v>0</v>
      </c>
      <c r="T25" s="75">
        <f t="shared" ref="T25:T36" si="19">I25-H25</f>
        <v>0</v>
      </c>
      <c r="U25" s="75" t="str">
        <f t="shared" ref="U25:U36" si="20">IF(ISERROR(T25/(H25)*100),"0,0",T25/(H25)*100)</f>
        <v>0,0</v>
      </c>
      <c r="V25" s="134" t="s">
        <v>153</v>
      </c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</row>
    <row r="26" spans="1:54" x14ac:dyDescent="0.25">
      <c r="A26" s="166" t="s">
        <v>131</v>
      </c>
      <c r="B26" s="171" t="s">
        <v>1057</v>
      </c>
      <c r="C26" s="171" t="s">
        <v>1058</v>
      </c>
      <c r="D26" s="149">
        <v>5.6098324272000006</v>
      </c>
      <c r="E26" s="149">
        <v>5.6098324272000006</v>
      </c>
      <c r="F26" s="165">
        <v>5.6098324272000006</v>
      </c>
      <c r="G26" s="165">
        <v>0</v>
      </c>
      <c r="H26" s="165">
        <f>H27</f>
        <v>0</v>
      </c>
      <c r="I26" s="165">
        <f t="shared" ref="I26:Q27" si="21">I27</f>
        <v>0</v>
      </c>
      <c r="J26" s="165">
        <f t="shared" si="21"/>
        <v>0</v>
      </c>
      <c r="K26" s="165">
        <f t="shared" si="21"/>
        <v>0</v>
      </c>
      <c r="L26" s="165">
        <f t="shared" si="21"/>
        <v>0</v>
      </c>
      <c r="M26" s="165">
        <f t="shared" si="21"/>
        <v>0</v>
      </c>
      <c r="N26" s="165">
        <f t="shared" si="21"/>
        <v>0</v>
      </c>
      <c r="O26" s="165">
        <f t="shared" si="21"/>
        <v>0</v>
      </c>
      <c r="P26" s="165">
        <f t="shared" si="21"/>
        <v>0</v>
      </c>
      <c r="Q26" s="165">
        <f t="shared" si="21"/>
        <v>0</v>
      </c>
      <c r="R26" s="75">
        <v>0</v>
      </c>
      <c r="S26" s="75">
        <f t="shared" ref="S26" si="22">S27+S28</f>
        <v>0</v>
      </c>
      <c r="T26" s="75">
        <f t="shared" si="19"/>
        <v>0</v>
      </c>
      <c r="U26" s="75" t="str">
        <f t="shared" si="20"/>
        <v>0,0</v>
      </c>
      <c r="V26" s="134" t="s">
        <v>153</v>
      </c>
    </row>
    <row r="27" spans="1:54" ht="78.75" x14ac:dyDescent="0.25">
      <c r="A27" s="166" t="s">
        <v>1059</v>
      </c>
      <c r="B27" s="172" t="s">
        <v>1060</v>
      </c>
      <c r="C27" s="168" t="s">
        <v>154</v>
      </c>
      <c r="D27" s="151">
        <f>D28</f>
        <v>3.6300000041999998</v>
      </c>
      <c r="E27" s="151">
        <f t="shared" ref="E27:G27" si="23">E28</f>
        <v>3.6300000041999998</v>
      </c>
      <c r="F27" s="285">
        <f t="shared" si="23"/>
        <v>0</v>
      </c>
      <c r="G27" s="285">
        <f t="shared" si="23"/>
        <v>0</v>
      </c>
      <c r="H27" s="165">
        <f>H28</f>
        <v>0</v>
      </c>
      <c r="I27" s="165">
        <f t="shared" si="21"/>
        <v>0</v>
      </c>
      <c r="J27" s="165">
        <f t="shared" si="21"/>
        <v>0</v>
      </c>
      <c r="K27" s="165">
        <f t="shared" si="21"/>
        <v>0</v>
      </c>
      <c r="L27" s="165">
        <f t="shared" si="21"/>
        <v>0</v>
      </c>
      <c r="M27" s="165">
        <f t="shared" si="21"/>
        <v>0</v>
      </c>
      <c r="N27" s="165">
        <f t="shared" si="21"/>
        <v>0</v>
      </c>
      <c r="O27" s="165">
        <f t="shared" si="21"/>
        <v>0</v>
      </c>
      <c r="P27" s="165">
        <f t="shared" si="21"/>
        <v>0</v>
      </c>
      <c r="Q27" s="165">
        <f t="shared" si="21"/>
        <v>0</v>
      </c>
      <c r="R27" s="75">
        <v>0</v>
      </c>
      <c r="S27" s="75">
        <f>G27-I27</f>
        <v>0</v>
      </c>
      <c r="T27" s="75">
        <f t="shared" si="19"/>
        <v>0</v>
      </c>
      <c r="U27" s="75" t="str">
        <f t="shared" si="20"/>
        <v>0,0</v>
      </c>
      <c r="V27" s="135" t="s">
        <v>1048</v>
      </c>
    </row>
    <row r="28" spans="1:54" ht="63" x14ac:dyDescent="0.25">
      <c r="A28" s="166" t="s">
        <v>1061</v>
      </c>
      <c r="B28" s="167" t="s">
        <v>1062</v>
      </c>
      <c r="C28" s="168" t="s">
        <v>154</v>
      </c>
      <c r="D28" s="151">
        <f>SUM(D29:D31)</f>
        <v>3.6300000041999998</v>
      </c>
      <c r="E28" s="151">
        <f t="shared" ref="E28" si="24">SUM(E29:E31)</f>
        <v>3.6300000041999998</v>
      </c>
      <c r="F28" s="75">
        <v>0</v>
      </c>
      <c r="G28" s="75">
        <v>0</v>
      </c>
      <c r="H28" s="165">
        <f t="shared" ref="H28:Q28" si="25">SUM(H29:H31)</f>
        <v>0</v>
      </c>
      <c r="I28" s="165">
        <f t="shared" si="25"/>
        <v>0</v>
      </c>
      <c r="J28" s="165">
        <f t="shared" si="25"/>
        <v>0</v>
      </c>
      <c r="K28" s="165">
        <f t="shared" si="25"/>
        <v>0</v>
      </c>
      <c r="L28" s="165">
        <f t="shared" si="25"/>
        <v>0</v>
      </c>
      <c r="M28" s="165">
        <f t="shared" si="25"/>
        <v>0</v>
      </c>
      <c r="N28" s="165">
        <f t="shared" si="25"/>
        <v>0</v>
      </c>
      <c r="O28" s="165">
        <f t="shared" si="25"/>
        <v>0</v>
      </c>
      <c r="P28" s="165">
        <f t="shared" si="25"/>
        <v>0</v>
      </c>
      <c r="Q28" s="165">
        <f t="shared" si="25"/>
        <v>0</v>
      </c>
      <c r="R28" s="75">
        <v>0</v>
      </c>
      <c r="S28" s="75">
        <f>G28-I28</f>
        <v>0</v>
      </c>
      <c r="T28" s="75">
        <f t="shared" si="19"/>
        <v>0</v>
      </c>
      <c r="U28" s="75" t="str">
        <f t="shared" si="20"/>
        <v>0,0</v>
      </c>
      <c r="V28" s="134" t="s">
        <v>153</v>
      </c>
    </row>
    <row r="29" spans="1:54" ht="31.5" x14ac:dyDescent="0.25">
      <c r="A29" s="166" t="s">
        <v>1061</v>
      </c>
      <c r="B29" s="171" t="s">
        <v>1063</v>
      </c>
      <c r="C29" s="171" t="s">
        <v>1064</v>
      </c>
      <c r="D29" s="151">
        <v>1.18</v>
      </c>
      <c r="E29" s="151">
        <v>1.18</v>
      </c>
      <c r="F29" s="113">
        <f t="shared" ref="F29:S29" si="26">SUM(F30:F36)</f>
        <v>0</v>
      </c>
      <c r="G29" s="113">
        <f t="shared" si="26"/>
        <v>0</v>
      </c>
      <c r="H29" s="285">
        <f t="shared" ref="H29:I29" si="27">SUM(H30:H36)</f>
        <v>0</v>
      </c>
      <c r="I29" s="285">
        <f t="shared" si="27"/>
        <v>0</v>
      </c>
      <c r="J29" s="285">
        <v>0</v>
      </c>
      <c r="K29" s="285">
        <v>0</v>
      </c>
      <c r="L29" s="285">
        <v>0</v>
      </c>
      <c r="M29" s="285">
        <v>0</v>
      </c>
      <c r="N29" s="285">
        <v>0</v>
      </c>
      <c r="O29" s="285">
        <v>0</v>
      </c>
      <c r="P29" s="285">
        <v>0</v>
      </c>
      <c r="Q29" s="285">
        <v>0</v>
      </c>
      <c r="R29" s="113">
        <f t="shared" si="26"/>
        <v>0</v>
      </c>
      <c r="S29" s="113">
        <f t="shared" si="26"/>
        <v>0</v>
      </c>
      <c r="T29" s="75">
        <f t="shared" si="19"/>
        <v>0</v>
      </c>
      <c r="U29" s="75" t="str">
        <f t="shared" si="20"/>
        <v>0,0</v>
      </c>
      <c r="V29" s="125" t="s">
        <v>153</v>
      </c>
    </row>
    <row r="30" spans="1:54" ht="31.5" x14ac:dyDescent="0.25">
      <c r="A30" s="166" t="s">
        <v>1061</v>
      </c>
      <c r="B30" s="171" t="s">
        <v>1065</v>
      </c>
      <c r="C30" s="171" t="s">
        <v>1066</v>
      </c>
      <c r="D30" s="151">
        <v>1.18</v>
      </c>
      <c r="E30" s="149">
        <v>1.18</v>
      </c>
      <c r="F30" s="75">
        <v>0</v>
      </c>
      <c r="G30" s="75">
        <v>0</v>
      </c>
      <c r="H30" s="165">
        <f t="shared" ref="H30:I36" si="28">J30+L30+N30+P30</f>
        <v>0</v>
      </c>
      <c r="I30" s="165">
        <f t="shared" si="28"/>
        <v>0</v>
      </c>
      <c r="J30" s="285">
        <v>0</v>
      </c>
      <c r="K30" s="285">
        <v>0</v>
      </c>
      <c r="L30" s="285">
        <v>0</v>
      </c>
      <c r="M30" s="285">
        <v>0</v>
      </c>
      <c r="N30" s="285">
        <v>0</v>
      </c>
      <c r="O30" s="285">
        <v>0</v>
      </c>
      <c r="P30" s="285">
        <v>0</v>
      </c>
      <c r="Q30" s="285">
        <v>0</v>
      </c>
      <c r="R30" s="75">
        <v>0</v>
      </c>
      <c r="S30" s="75">
        <f t="shared" ref="S30:S36" si="29">G30-I30</f>
        <v>0</v>
      </c>
      <c r="T30" s="75">
        <f t="shared" si="19"/>
        <v>0</v>
      </c>
      <c r="U30" s="75" t="str">
        <f t="shared" si="20"/>
        <v>0,0</v>
      </c>
      <c r="V30" s="134" t="s">
        <v>153</v>
      </c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</row>
    <row r="31" spans="1:54" ht="31.5" x14ac:dyDescent="0.25">
      <c r="A31" s="166" t="s">
        <v>1061</v>
      </c>
      <c r="B31" s="171" t="s">
        <v>1067</v>
      </c>
      <c r="C31" s="171" t="s">
        <v>1068</v>
      </c>
      <c r="D31" s="151">
        <v>1.2700000041999999</v>
      </c>
      <c r="E31" s="149">
        <v>1.2700000041999999</v>
      </c>
      <c r="F31" s="75">
        <v>0</v>
      </c>
      <c r="G31" s="75">
        <v>0</v>
      </c>
      <c r="H31" s="165">
        <f t="shared" si="28"/>
        <v>0</v>
      </c>
      <c r="I31" s="165">
        <f t="shared" si="28"/>
        <v>0</v>
      </c>
      <c r="J31" s="285">
        <v>0</v>
      </c>
      <c r="K31" s="285">
        <v>0</v>
      </c>
      <c r="L31" s="285">
        <v>0</v>
      </c>
      <c r="M31" s="285">
        <v>0</v>
      </c>
      <c r="N31" s="285">
        <v>0</v>
      </c>
      <c r="O31" s="285">
        <v>0</v>
      </c>
      <c r="P31" s="285">
        <v>0</v>
      </c>
      <c r="Q31" s="285">
        <v>0</v>
      </c>
      <c r="R31" s="75">
        <v>0</v>
      </c>
      <c r="S31" s="75">
        <f t="shared" si="29"/>
        <v>0</v>
      </c>
      <c r="T31" s="75">
        <f t="shared" si="19"/>
        <v>0</v>
      </c>
      <c r="U31" s="75" t="str">
        <f t="shared" si="20"/>
        <v>0,0</v>
      </c>
      <c r="V31" s="134" t="s">
        <v>153</v>
      </c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</row>
    <row r="32" spans="1:54" ht="31.5" x14ac:dyDescent="0.25">
      <c r="A32" s="173" t="s">
        <v>134</v>
      </c>
      <c r="B32" s="171" t="s">
        <v>1069</v>
      </c>
      <c r="C32" s="168" t="s">
        <v>154</v>
      </c>
      <c r="D32" s="151">
        <f>D33</f>
        <v>1.8000001783999999</v>
      </c>
      <c r="E32" s="151">
        <f t="shared" ref="E32:E33" si="30">E33</f>
        <v>1.519927</v>
      </c>
      <c r="F32" s="75">
        <v>0</v>
      </c>
      <c r="G32" s="75">
        <v>0</v>
      </c>
      <c r="H32" s="165">
        <f t="shared" si="28"/>
        <v>0</v>
      </c>
      <c r="I32" s="165">
        <f t="shared" si="28"/>
        <v>0</v>
      </c>
      <c r="J32" s="165">
        <f>J33</f>
        <v>0</v>
      </c>
      <c r="K32" s="165">
        <f t="shared" ref="K32:Q33" si="31">K33</f>
        <v>0</v>
      </c>
      <c r="L32" s="165">
        <f t="shared" si="31"/>
        <v>0</v>
      </c>
      <c r="M32" s="165">
        <f t="shared" si="31"/>
        <v>0</v>
      </c>
      <c r="N32" s="165">
        <f t="shared" si="31"/>
        <v>0</v>
      </c>
      <c r="O32" s="165">
        <f t="shared" si="31"/>
        <v>0</v>
      </c>
      <c r="P32" s="165">
        <f t="shared" si="31"/>
        <v>0</v>
      </c>
      <c r="Q32" s="165">
        <f t="shared" si="31"/>
        <v>0</v>
      </c>
      <c r="R32" s="75">
        <v>0</v>
      </c>
      <c r="S32" s="75">
        <f t="shared" si="29"/>
        <v>0</v>
      </c>
      <c r="T32" s="75">
        <f t="shared" si="19"/>
        <v>0</v>
      </c>
      <c r="U32" s="75" t="str">
        <f t="shared" si="20"/>
        <v>0,0</v>
      </c>
      <c r="V32" s="134" t="s">
        <v>153</v>
      </c>
    </row>
    <row r="33" spans="1:22" ht="47.25" x14ac:dyDescent="0.25">
      <c r="A33" s="173" t="s">
        <v>1070</v>
      </c>
      <c r="B33" s="172" t="s">
        <v>147</v>
      </c>
      <c r="C33" s="168" t="s">
        <v>154</v>
      </c>
      <c r="D33" s="151">
        <f>D34</f>
        <v>1.8000001783999999</v>
      </c>
      <c r="E33" s="151">
        <f t="shared" si="30"/>
        <v>1.519927</v>
      </c>
      <c r="F33" s="75">
        <v>0</v>
      </c>
      <c r="G33" s="75">
        <v>0</v>
      </c>
      <c r="H33" s="165">
        <f t="shared" si="28"/>
        <v>0</v>
      </c>
      <c r="I33" s="165">
        <f t="shared" si="28"/>
        <v>0</v>
      </c>
      <c r="J33" s="165">
        <f>J34</f>
        <v>0</v>
      </c>
      <c r="K33" s="165">
        <f t="shared" si="31"/>
        <v>0</v>
      </c>
      <c r="L33" s="165">
        <f t="shared" si="31"/>
        <v>0</v>
      </c>
      <c r="M33" s="165">
        <f t="shared" si="31"/>
        <v>0</v>
      </c>
      <c r="N33" s="165">
        <f t="shared" si="31"/>
        <v>0</v>
      </c>
      <c r="O33" s="165">
        <f t="shared" si="31"/>
        <v>0</v>
      </c>
      <c r="P33" s="165">
        <f t="shared" si="31"/>
        <v>0</v>
      </c>
      <c r="Q33" s="165">
        <f t="shared" si="31"/>
        <v>0</v>
      </c>
      <c r="R33" s="75">
        <v>0</v>
      </c>
      <c r="S33" s="75">
        <f t="shared" si="29"/>
        <v>0</v>
      </c>
      <c r="T33" s="75">
        <f t="shared" si="19"/>
        <v>0</v>
      </c>
      <c r="U33" s="75" t="str">
        <f t="shared" si="20"/>
        <v>0,0</v>
      </c>
      <c r="V33" s="134" t="s">
        <v>153</v>
      </c>
    </row>
    <row r="34" spans="1:22" ht="31.5" x14ac:dyDescent="0.25">
      <c r="A34" s="166" t="s">
        <v>148</v>
      </c>
      <c r="B34" s="170" t="s">
        <v>1071</v>
      </c>
      <c r="C34" s="168" t="s">
        <v>154</v>
      </c>
      <c r="D34" s="151">
        <f>D35+D36</f>
        <v>1.8000001783999999</v>
      </c>
      <c r="E34" s="151">
        <f t="shared" ref="E34" si="32">E35+E36</f>
        <v>1.519927</v>
      </c>
      <c r="F34" s="75">
        <v>0</v>
      </c>
      <c r="G34" s="75">
        <v>0</v>
      </c>
      <c r="H34" s="165">
        <f>J34+L34+N34+P34</f>
        <v>0</v>
      </c>
      <c r="I34" s="165">
        <f t="shared" si="28"/>
        <v>0</v>
      </c>
      <c r="J34" s="165">
        <f>J35+J36</f>
        <v>0</v>
      </c>
      <c r="K34" s="165">
        <f t="shared" ref="K34:Q34" si="33">K35+K36</f>
        <v>0</v>
      </c>
      <c r="L34" s="165">
        <f t="shared" si="33"/>
        <v>0</v>
      </c>
      <c r="M34" s="165">
        <f t="shared" si="33"/>
        <v>0</v>
      </c>
      <c r="N34" s="165">
        <f t="shared" si="33"/>
        <v>0</v>
      </c>
      <c r="O34" s="165">
        <f t="shared" si="33"/>
        <v>0</v>
      </c>
      <c r="P34" s="165">
        <f t="shared" si="33"/>
        <v>0</v>
      </c>
      <c r="Q34" s="165">
        <f t="shared" si="33"/>
        <v>0</v>
      </c>
      <c r="R34" s="75">
        <v>0</v>
      </c>
      <c r="S34" s="75">
        <f t="shared" si="29"/>
        <v>0</v>
      </c>
      <c r="T34" s="75">
        <f t="shared" si="19"/>
        <v>0</v>
      </c>
      <c r="U34" s="75" t="str">
        <f t="shared" si="20"/>
        <v>0,0</v>
      </c>
      <c r="V34" s="134" t="s">
        <v>153</v>
      </c>
    </row>
    <row r="35" spans="1:22" ht="31.5" x14ac:dyDescent="0.25">
      <c r="A35" s="166" t="s">
        <v>148</v>
      </c>
      <c r="B35" s="171" t="s">
        <v>1072</v>
      </c>
      <c r="C35" s="171" t="s">
        <v>1073</v>
      </c>
      <c r="D35" s="151">
        <v>0.28007285839999996</v>
      </c>
      <c r="E35" s="149">
        <v>0</v>
      </c>
      <c r="F35" s="75">
        <v>0</v>
      </c>
      <c r="G35" s="75">
        <v>0</v>
      </c>
      <c r="H35" s="165">
        <f t="shared" si="28"/>
        <v>0</v>
      </c>
      <c r="I35" s="165">
        <f t="shared" si="28"/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75">
        <v>0</v>
      </c>
      <c r="S35" s="75">
        <f t="shared" si="29"/>
        <v>0</v>
      </c>
      <c r="T35" s="75">
        <f t="shared" si="19"/>
        <v>0</v>
      </c>
      <c r="U35" s="75" t="str">
        <f t="shared" si="20"/>
        <v>0,0</v>
      </c>
      <c r="V35" s="134" t="s">
        <v>153</v>
      </c>
    </row>
    <row r="36" spans="1:22" ht="31.5" x14ac:dyDescent="0.25">
      <c r="A36" s="166" t="s">
        <v>148</v>
      </c>
      <c r="B36" s="171" t="s">
        <v>1074</v>
      </c>
      <c r="C36" s="171" t="s">
        <v>1075</v>
      </c>
      <c r="D36" s="151">
        <v>1.5199273200000001</v>
      </c>
      <c r="E36" s="149">
        <v>1.519927</v>
      </c>
      <c r="F36" s="75">
        <v>0</v>
      </c>
      <c r="G36" s="75">
        <v>0</v>
      </c>
      <c r="H36" s="165">
        <f t="shared" si="28"/>
        <v>0</v>
      </c>
      <c r="I36" s="165">
        <f>K36+M36+O36+Q36</f>
        <v>0</v>
      </c>
      <c r="J36" s="165">
        <v>0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0</v>
      </c>
      <c r="Q36" s="165">
        <v>0</v>
      </c>
      <c r="R36" s="75">
        <v>0</v>
      </c>
      <c r="S36" s="75">
        <f t="shared" si="29"/>
        <v>0</v>
      </c>
      <c r="T36" s="75">
        <f t="shared" si="19"/>
        <v>0</v>
      </c>
      <c r="U36" s="75" t="str">
        <f t="shared" si="20"/>
        <v>0,0</v>
      </c>
      <c r="V36" s="134" t="s">
        <v>153</v>
      </c>
    </row>
    <row r="37" spans="1:22" ht="31.5" x14ac:dyDescent="0.25">
      <c r="A37" s="166" t="s">
        <v>150</v>
      </c>
      <c r="B37" s="278" t="s">
        <v>1077</v>
      </c>
      <c r="C37" s="168" t="s">
        <v>154</v>
      </c>
      <c r="D37" s="280">
        <f>D38+D39</f>
        <v>1.1773449999999999</v>
      </c>
      <c r="E37" s="280">
        <f t="shared" ref="E37:G37" si="34">E38+E39</f>
        <v>0</v>
      </c>
      <c r="F37" s="287">
        <f t="shared" si="34"/>
        <v>1.1773449999999999</v>
      </c>
      <c r="G37" s="287">
        <f t="shared" si="34"/>
        <v>1.1773449999999999</v>
      </c>
      <c r="H37" s="165">
        <f>J37+L37+N37+P37</f>
        <v>1.1773449999999999</v>
      </c>
      <c r="I37" s="165">
        <f t="shared" ref="I37:I38" si="35">K37+M37+O37+Q37</f>
        <v>0.29499999999999998</v>
      </c>
      <c r="J37" s="165">
        <f>J38+J39</f>
        <v>0.29499999999999998</v>
      </c>
      <c r="K37" s="165">
        <f t="shared" ref="K37:Q37" si="36">K38+K39</f>
        <v>0.29499999999999998</v>
      </c>
      <c r="L37" s="165">
        <f t="shared" si="36"/>
        <v>0.28925583333333332</v>
      </c>
      <c r="M37" s="165">
        <f t="shared" si="36"/>
        <v>0</v>
      </c>
      <c r="N37" s="165">
        <f t="shared" si="36"/>
        <v>0.28925583333333332</v>
      </c>
      <c r="O37" s="165">
        <f t="shared" si="36"/>
        <v>0</v>
      </c>
      <c r="P37" s="165">
        <f t="shared" si="36"/>
        <v>0.30383333333333323</v>
      </c>
      <c r="Q37" s="165">
        <f t="shared" si="36"/>
        <v>0</v>
      </c>
      <c r="R37" s="75">
        <f>F37-I37</f>
        <v>0.88234499999999993</v>
      </c>
      <c r="S37" s="75">
        <f>G37-I37</f>
        <v>0.88234499999999993</v>
      </c>
      <c r="T37" s="75">
        <f>J37-I37</f>
        <v>0</v>
      </c>
      <c r="U37" s="75">
        <f>J37-I37</f>
        <v>0</v>
      </c>
      <c r="V37" s="134" t="s">
        <v>153</v>
      </c>
    </row>
    <row r="38" spans="1:22" ht="31.5" x14ac:dyDescent="0.25">
      <c r="A38" s="166" t="s">
        <v>150</v>
      </c>
      <c r="B38" s="281" t="s">
        <v>1078</v>
      </c>
      <c r="C38" s="171" t="s">
        <v>1082</v>
      </c>
      <c r="D38" s="151">
        <v>0.237345</v>
      </c>
      <c r="E38" s="282">
        <v>0</v>
      </c>
      <c r="F38" s="288">
        <f>D38</f>
        <v>0.237345</v>
      </c>
      <c r="G38" s="288">
        <f>F38</f>
        <v>0.237345</v>
      </c>
      <c r="H38" s="165">
        <f t="shared" ref="H38:H39" si="37">J38+L38+N38+P38</f>
        <v>0.237345</v>
      </c>
      <c r="I38" s="165">
        <f t="shared" si="35"/>
        <v>0.237345</v>
      </c>
      <c r="J38" s="288">
        <f>K38</f>
        <v>0.237345</v>
      </c>
      <c r="K38" s="288">
        <v>0.237345</v>
      </c>
      <c r="L38" s="288">
        <v>0</v>
      </c>
      <c r="M38" s="288"/>
      <c r="N38" s="288">
        <v>0</v>
      </c>
      <c r="O38" s="288"/>
      <c r="P38" s="288">
        <v>0</v>
      </c>
      <c r="Q38" s="288"/>
      <c r="R38" s="75">
        <v>0</v>
      </c>
      <c r="S38" s="75">
        <f t="shared" ref="S38:S39" si="38">G38-I38</f>
        <v>0</v>
      </c>
      <c r="T38" s="75">
        <f t="shared" ref="T38:T39" si="39">J38-I38</f>
        <v>0</v>
      </c>
      <c r="U38" s="75">
        <f t="shared" ref="U38:U39" si="40">J38-I38</f>
        <v>0</v>
      </c>
      <c r="V38" s="134" t="s">
        <v>153</v>
      </c>
    </row>
    <row r="39" spans="1:22" ht="31.5" x14ac:dyDescent="0.25">
      <c r="A39" s="166" t="s">
        <v>150</v>
      </c>
      <c r="B39" s="281" t="s">
        <v>1079</v>
      </c>
      <c r="C39" s="171" t="s">
        <v>1083</v>
      </c>
      <c r="D39" s="151">
        <v>0.94</v>
      </c>
      <c r="E39" s="282">
        <v>0</v>
      </c>
      <c r="F39" s="288">
        <f>D39</f>
        <v>0.94</v>
      </c>
      <c r="G39" s="288">
        <f>F39</f>
        <v>0.94</v>
      </c>
      <c r="H39" s="165">
        <f t="shared" si="37"/>
        <v>0.94</v>
      </c>
      <c r="I39" s="165">
        <f>K39+M39+O39+Q39</f>
        <v>5.7654999999999998E-2</v>
      </c>
      <c r="J39" s="288">
        <v>5.7654999999999998E-2</v>
      </c>
      <c r="K39" s="288">
        <f>J39</f>
        <v>5.7654999999999998E-2</v>
      </c>
      <c r="L39" s="288">
        <f>'10 прил'!K38/1.2</f>
        <v>0.28925583333333332</v>
      </c>
      <c r="M39" s="288"/>
      <c r="N39" s="288">
        <f>'10 прил'!M38/1.2</f>
        <v>0.28925583333333332</v>
      </c>
      <c r="O39" s="288"/>
      <c r="P39" s="288">
        <f>'10 прил'!O38/1.2</f>
        <v>0.30383333333333323</v>
      </c>
      <c r="Q39" s="288"/>
      <c r="R39" s="75">
        <v>0</v>
      </c>
      <c r="S39" s="75">
        <f t="shared" si="38"/>
        <v>0.88234499999999993</v>
      </c>
      <c r="T39" s="75">
        <f t="shared" si="39"/>
        <v>0</v>
      </c>
      <c r="U39" s="75">
        <f t="shared" si="40"/>
        <v>0</v>
      </c>
      <c r="V39" s="134" t="s">
        <v>153</v>
      </c>
    </row>
  </sheetData>
  <mergeCells count="26">
    <mergeCell ref="T15:U17"/>
    <mergeCell ref="F16:F18"/>
    <mergeCell ref="G16:G18"/>
    <mergeCell ref="H16:I17"/>
    <mergeCell ref="J16:K17"/>
    <mergeCell ref="L16:M17"/>
    <mergeCell ref="N16:O17"/>
    <mergeCell ref="P16:Q17"/>
    <mergeCell ref="R16:R18"/>
    <mergeCell ref="S16:S18"/>
    <mergeCell ref="A4:V4"/>
    <mergeCell ref="A15:A18"/>
    <mergeCell ref="B15:B18"/>
    <mergeCell ref="C15:C18"/>
    <mergeCell ref="V15:V18"/>
    <mergeCell ref="A10:V10"/>
    <mergeCell ref="A7:V7"/>
    <mergeCell ref="A13:V13"/>
    <mergeCell ref="A12:V12"/>
    <mergeCell ref="D15:D18"/>
    <mergeCell ref="H15:Q15"/>
    <mergeCell ref="A5:V5"/>
    <mergeCell ref="A8:V8"/>
    <mergeCell ref="E15:E18"/>
    <mergeCell ref="F15:G15"/>
    <mergeCell ref="R15:S15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0"/>
  <sheetViews>
    <sheetView topLeftCell="A34" zoomScale="70" zoomScaleNormal="70" workbookViewId="0">
      <pane xSplit="2" topLeftCell="AA1" activePane="topRight" state="frozen"/>
      <selection activeCell="A15" sqref="A15"/>
      <selection pane="topRight" activeCell="AB49" sqref="AB49"/>
    </sheetView>
  </sheetViews>
  <sheetFormatPr defaultColWidth="9" defaultRowHeight="15.75" x14ac:dyDescent="0.25"/>
  <cols>
    <col min="1" max="1" width="10" style="4" customWidth="1"/>
    <col min="2" max="2" width="55.25" style="4" customWidth="1"/>
    <col min="3" max="3" width="24.875" style="4" customWidth="1"/>
    <col min="4" max="4" width="19.75" style="4" customWidth="1"/>
    <col min="5" max="5" width="16.25" style="4" customWidth="1"/>
    <col min="6" max="6" width="13.125" style="4" customWidth="1"/>
    <col min="7" max="7" width="9.375" style="4" customWidth="1"/>
    <col min="8" max="8" width="4.875" style="4" customWidth="1"/>
    <col min="9" max="9" width="12.875" style="4" customWidth="1"/>
    <col min="10" max="10" width="6.625" style="4" customWidth="1"/>
    <col min="11" max="11" width="6.375" style="4" customWidth="1"/>
    <col min="12" max="12" width="17.625" style="4" hidden="1" customWidth="1"/>
    <col min="13" max="13" width="10.875" style="4" customWidth="1"/>
    <col min="14" max="14" width="7.25" style="4" customWidth="1"/>
    <col min="15" max="15" width="6.375" style="4" customWidth="1"/>
    <col min="16" max="17" width="6.875" style="4" customWidth="1"/>
    <col min="18" max="18" width="6.375" style="4" customWidth="1"/>
    <col min="19" max="19" width="15.375" style="4" hidden="1" customWidth="1"/>
    <col min="20" max="20" width="12.625" style="4" customWidth="1"/>
    <col min="21" max="21" width="8.125" style="4" customWidth="1"/>
    <col min="22" max="22" width="6.375" style="4" customWidth="1"/>
    <col min="23" max="23" width="8" style="4" customWidth="1"/>
    <col min="24" max="24" width="5.625" style="4" customWidth="1"/>
    <col min="25" max="25" width="6.375" style="4" customWidth="1"/>
    <col min="26" max="26" width="7.25" style="4" hidden="1" customWidth="1"/>
    <col min="27" max="27" width="10.25" style="4" customWidth="1"/>
    <col min="28" max="28" width="7.875" style="4" customWidth="1"/>
    <col min="29" max="29" width="6.375" style="4" customWidth="1"/>
    <col min="30" max="30" width="8.125" style="4" customWidth="1"/>
    <col min="31" max="31" width="5.625" style="4" customWidth="1"/>
    <col min="32" max="32" width="6.375" style="4" customWidth="1"/>
    <col min="33" max="33" width="8.25" style="4" customWidth="1"/>
    <col min="34" max="34" width="10.375" style="4" customWidth="1"/>
    <col min="35" max="35" width="6.875" style="4" customWidth="1"/>
    <col min="36" max="36" width="7.375" style="4" customWidth="1"/>
    <col min="37" max="37" width="8.75" style="4" customWidth="1"/>
    <col min="38" max="38" width="6.625" style="4" customWidth="1"/>
    <col min="39" max="39" width="6.375" style="4" customWidth="1"/>
    <col min="40" max="40" width="16.5" style="4" customWidth="1"/>
    <col min="41" max="41" width="14.75" style="4" customWidth="1"/>
    <col min="42" max="42" width="10.25" style="4" customWidth="1"/>
    <col min="43" max="43" width="9.375" style="4" customWidth="1"/>
    <col min="44" max="44" width="11" style="4" customWidth="1"/>
    <col min="45" max="45" width="5.625" style="4" customWidth="1"/>
    <col min="46" max="46" width="4.875" style="4" customWidth="1"/>
    <col min="47" max="47" width="16.5" style="4" customWidth="1"/>
    <col min="48" max="48" width="10.125" style="4" customWidth="1"/>
    <col min="49" max="49" width="8.375" style="4" customWidth="1"/>
    <col min="50" max="50" width="6.375" style="4" customWidth="1"/>
    <col min="51" max="51" width="11.125" style="4" customWidth="1"/>
    <col min="52" max="53" width="6.375" style="4" customWidth="1"/>
    <col min="54" max="54" width="15.125" style="4" customWidth="1"/>
    <col min="55" max="55" width="11.375" style="4" customWidth="1"/>
    <col min="56" max="56" width="7.875" style="4" customWidth="1"/>
    <col min="57" max="57" width="6.375" style="4" customWidth="1"/>
    <col min="58" max="58" width="8.625" style="4" customWidth="1"/>
    <col min="59" max="60" width="6.375" style="4" customWidth="1"/>
    <col min="61" max="61" width="16.125" style="4" customWidth="1"/>
    <col min="62" max="62" width="13.25" style="4" customWidth="1"/>
    <col min="63" max="63" width="9.25" style="4" customWidth="1"/>
    <col min="64" max="64" width="6.375" style="4" customWidth="1"/>
    <col min="65" max="65" width="8.625" style="4" customWidth="1"/>
    <col min="66" max="67" width="6.375" style="4" customWidth="1"/>
    <col min="68" max="68" width="15.75" style="4" customWidth="1"/>
    <col min="69" max="69" width="10.125" style="4" customWidth="1"/>
    <col min="70" max="70" width="9.875" style="4" customWidth="1"/>
    <col min="71" max="71" width="6.375" style="4" customWidth="1"/>
    <col min="72" max="72" width="9.25" style="4" customWidth="1"/>
    <col min="73" max="74" width="6.375" style="4" customWidth="1"/>
    <col min="75" max="75" width="12.25" style="4" customWidth="1"/>
    <col min="76" max="76" width="10.125" style="4" customWidth="1"/>
    <col min="77" max="77" width="12.875" style="4" customWidth="1"/>
    <col min="78" max="78" width="9.5" style="4" customWidth="1"/>
    <col min="79" max="79" width="32.875" style="4" customWidth="1"/>
    <col min="80" max="16384" width="9" style="4"/>
  </cols>
  <sheetData>
    <row r="1" spans="1:79" ht="18.75" x14ac:dyDescent="0.25">
      <c r="AI1" s="7"/>
      <c r="CA1" s="85" t="s">
        <v>113</v>
      </c>
    </row>
    <row r="2" spans="1:79" ht="18.75" x14ac:dyDescent="0.3">
      <c r="AI2" s="7"/>
      <c r="CA2" s="86" t="s">
        <v>1</v>
      </c>
    </row>
    <row r="3" spans="1:79" ht="18.75" x14ac:dyDescent="0.3">
      <c r="AI3" s="7"/>
      <c r="CA3" s="86" t="s">
        <v>341</v>
      </c>
    </row>
    <row r="4" spans="1:79" s="6" customFormat="1" ht="18.75" x14ac:dyDescent="0.3">
      <c r="A4" s="320" t="s">
        <v>440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</row>
    <row r="5" spans="1:79" s="6" customFormat="1" ht="18.75" customHeight="1" x14ac:dyDescent="0.3">
      <c r="A5" s="308" t="str">
        <f>'12 прил'!A5:V5</f>
        <v>за 1 квартал 2021 года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</row>
    <row r="6" spans="1:79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79" s="6" customFormat="1" ht="18.75" customHeight="1" x14ac:dyDescent="0.3">
      <c r="A7" s="308" t="str">
        <f>'12 прил'!A7:V7</f>
        <v>Акционерное общество "Мэжрегиональная энергосервисная компания"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</row>
    <row r="8" spans="1:79" x14ac:dyDescent="0.25">
      <c r="A8" s="319" t="s">
        <v>441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  <c r="AL8" s="319"/>
      <c r="AM8" s="319"/>
    </row>
    <row r="9" spans="1:79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79" ht="18.75" x14ac:dyDescent="0.3">
      <c r="A10" s="300" t="str">
        <f>'12 прил'!A10:V10</f>
        <v>Год раскрытия информации: 2021 год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</row>
    <row r="11" spans="1:79" ht="18.75" x14ac:dyDescent="0.3">
      <c r="AA11" s="86"/>
    </row>
    <row r="12" spans="1:79" ht="18.75" x14ac:dyDescent="0.25">
      <c r="A12" s="318" t="str">
        <f>'12 прил'!A12:V12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</row>
    <row r="13" spans="1:79" x14ac:dyDescent="0.25">
      <c r="A13" s="319" t="s">
        <v>442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  <c r="AL13" s="319"/>
      <c r="AM13" s="319"/>
    </row>
    <row r="14" spans="1:79" x14ac:dyDescent="0.25"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79" ht="31.5" customHeight="1" x14ac:dyDescent="0.25">
      <c r="A15" s="335" t="s">
        <v>351</v>
      </c>
      <c r="B15" s="338" t="s">
        <v>48</v>
      </c>
      <c r="C15" s="338" t="s">
        <v>10</v>
      </c>
      <c r="D15" s="335" t="s">
        <v>366</v>
      </c>
      <c r="E15" s="339" t="s">
        <v>1095</v>
      </c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0"/>
      <c r="AC15" s="340"/>
      <c r="AD15" s="340"/>
      <c r="AE15" s="340"/>
      <c r="AF15" s="340"/>
      <c r="AG15" s="340"/>
      <c r="AH15" s="340"/>
      <c r="AI15" s="340"/>
      <c r="AJ15" s="340"/>
      <c r="AK15" s="340"/>
      <c r="AL15" s="340"/>
      <c r="AM15" s="340"/>
      <c r="AN15" s="340"/>
      <c r="AO15" s="340"/>
      <c r="AP15" s="340"/>
      <c r="AQ15" s="340"/>
      <c r="AR15" s="340"/>
      <c r="AS15" s="340"/>
      <c r="AT15" s="340"/>
      <c r="AU15" s="340"/>
      <c r="AV15" s="340"/>
      <c r="AW15" s="340"/>
      <c r="AX15" s="340"/>
      <c r="AY15" s="340"/>
      <c r="AZ15" s="340"/>
      <c r="BA15" s="340"/>
      <c r="BB15" s="340"/>
      <c r="BC15" s="340"/>
      <c r="BD15" s="340"/>
      <c r="BE15" s="340"/>
      <c r="BF15" s="340"/>
      <c r="BG15" s="340"/>
      <c r="BH15" s="340"/>
      <c r="BI15" s="340"/>
      <c r="BJ15" s="340"/>
      <c r="BK15" s="340"/>
      <c r="BL15" s="340"/>
      <c r="BM15" s="340"/>
      <c r="BN15" s="340"/>
      <c r="BO15" s="340"/>
      <c r="BP15" s="340"/>
      <c r="BQ15" s="340"/>
      <c r="BR15" s="340"/>
      <c r="BS15" s="340"/>
      <c r="BT15" s="340"/>
      <c r="BU15" s="340"/>
      <c r="BV15" s="341"/>
      <c r="BW15" s="324" t="s">
        <v>367</v>
      </c>
      <c r="BX15" s="331"/>
      <c r="BY15" s="331"/>
      <c r="BZ15" s="325"/>
      <c r="CA15" s="338" t="s">
        <v>14</v>
      </c>
    </row>
    <row r="16" spans="1:79" ht="49.5" customHeight="1" x14ac:dyDescent="0.25">
      <c r="A16" s="336"/>
      <c r="B16" s="338"/>
      <c r="C16" s="338"/>
      <c r="D16" s="336"/>
      <c r="E16" s="339" t="s">
        <v>17</v>
      </c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0"/>
      <c r="AB16" s="340"/>
      <c r="AC16" s="340"/>
      <c r="AD16" s="340"/>
      <c r="AE16" s="340"/>
      <c r="AF16" s="340"/>
      <c r="AG16" s="340"/>
      <c r="AH16" s="340"/>
      <c r="AI16" s="340"/>
      <c r="AJ16" s="340"/>
      <c r="AK16" s="340"/>
      <c r="AL16" s="340"/>
      <c r="AM16" s="341"/>
      <c r="AN16" s="339" t="s">
        <v>18</v>
      </c>
      <c r="AO16" s="340"/>
      <c r="AP16" s="340"/>
      <c r="AQ16" s="340"/>
      <c r="AR16" s="340"/>
      <c r="AS16" s="340"/>
      <c r="AT16" s="340"/>
      <c r="AU16" s="340"/>
      <c r="AV16" s="340"/>
      <c r="AW16" s="340"/>
      <c r="AX16" s="340"/>
      <c r="AY16" s="340"/>
      <c r="AZ16" s="340"/>
      <c r="BA16" s="340"/>
      <c r="BB16" s="340"/>
      <c r="BC16" s="340"/>
      <c r="BD16" s="340"/>
      <c r="BE16" s="340"/>
      <c r="BF16" s="340"/>
      <c r="BG16" s="340"/>
      <c r="BH16" s="340"/>
      <c r="BI16" s="340"/>
      <c r="BJ16" s="340"/>
      <c r="BK16" s="340"/>
      <c r="BL16" s="340"/>
      <c r="BM16" s="340"/>
      <c r="BN16" s="340"/>
      <c r="BO16" s="340"/>
      <c r="BP16" s="340"/>
      <c r="BQ16" s="340"/>
      <c r="BR16" s="340"/>
      <c r="BS16" s="340"/>
      <c r="BT16" s="340"/>
      <c r="BU16" s="340"/>
      <c r="BV16" s="340"/>
      <c r="BW16" s="326"/>
      <c r="BX16" s="332"/>
      <c r="BY16" s="332"/>
      <c r="BZ16" s="327"/>
      <c r="CA16" s="338"/>
    </row>
    <row r="17" spans="1:79" ht="42" customHeight="1" x14ac:dyDescent="0.25">
      <c r="A17" s="336"/>
      <c r="B17" s="338"/>
      <c r="C17" s="338"/>
      <c r="D17" s="336"/>
      <c r="E17" s="342" t="s">
        <v>22</v>
      </c>
      <c r="F17" s="343"/>
      <c r="G17" s="343"/>
      <c r="H17" s="343"/>
      <c r="I17" s="343"/>
      <c r="J17" s="343"/>
      <c r="K17" s="344"/>
      <c r="L17" s="342" t="s">
        <v>353</v>
      </c>
      <c r="M17" s="343"/>
      <c r="N17" s="343"/>
      <c r="O17" s="343"/>
      <c r="P17" s="343"/>
      <c r="Q17" s="343"/>
      <c r="R17" s="344"/>
      <c r="S17" s="338" t="s">
        <v>354</v>
      </c>
      <c r="T17" s="338"/>
      <c r="U17" s="338"/>
      <c r="V17" s="338"/>
      <c r="W17" s="338"/>
      <c r="X17" s="338"/>
      <c r="Y17" s="338"/>
      <c r="Z17" s="338" t="s">
        <v>368</v>
      </c>
      <c r="AA17" s="338"/>
      <c r="AB17" s="338"/>
      <c r="AC17" s="338"/>
      <c r="AD17" s="338"/>
      <c r="AE17" s="338"/>
      <c r="AF17" s="338"/>
      <c r="AG17" s="334" t="s">
        <v>356</v>
      </c>
      <c r="AH17" s="334"/>
      <c r="AI17" s="334"/>
      <c r="AJ17" s="334"/>
      <c r="AK17" s="334"/>
      <c r="AL17" s="334"/>
      <c r="AM17" s="334"/>
      <c r="AN17" s="338" t="s">
        <v>22</v>
      </c>
      <c r="AO17" s="338"/>
      <c r="AP17" s="338"/>
      <c r="AQ17" s="338"/>
      <c r="AR17" s="338"/>
      <c r="AS17" s="338"/>
      <c r="AT17" s="338"/>
      <c r="AU17" s="342" t="s">
        <v>353</v>
      </c>
      <c r="AV17" s="343"/>
      <c r="AW17" s="343"/>
      <c r="AX17" s="343"/>
      <c r="AY17" s="343"/>
      <c r="AZ17" s="343"/>
      <c r="BA17" s="344"/>
      <c r="BB17" s="342" t="s">
        <v>354</v>
      </c>
      <c r="BC17" s="343"/>
      <c r="BD17" s="343"/>
      <c r="BE17" s="343"/>
      <c r="BF17" s="343"/>
      <c r="BG17" s="343"/>
      <c r="BH17" s="344"/>
      <c r="BI17" s="342" t="s">
        <v>368</v>
      </c>
      <c r="BJ17" s="343"/>
      <c r="BK17" s="343"/>
      <c r="BL17" s="343"/>
      <c r="BM17" s="343"/>
      <c r="BN17" s="343"/>
      <c r="BO17" s="344"/>
      <c r="BP17" s="339" t="s">
        <v>356</v>
      </c>
      <c r="BQ17" s="340"/>
      <c r="BR17" s="340"/>
      <c r="BS17" s="340"/>
      <c r="BT17" s="340"/>
      <c r="BU17" s="340"/>
      <c r="BV17" s="340"/>
      <c r="BW17" s="328"/>
      <c r="BX17" s="333"/>
      <c r="BY17" s="333"/>
      <c r="BZ17" s="329"/>
      <c r="CA17" s="338"/>
    </row>
    <row r="18" spans="1:79" ht="42" customHeight="1" x14ac:dyDescent="0.25">
      <c r="A18" s="336"/>
      <c r="B18" s="338"/>
      <c r="C18" s="338"/>
      <c r="D18" s="336"/>
      <c r="E18" s="131" t="s">
        <v>46</v>
      </c>
      <c r="F18" s="334" t="s">
        <v>45</v>
      </c>
      <c r="G18" s="334"/>
      <c r="H18" s="334"/>
      <c r="I18" s="334"/>
      <c r="J18" s="334"/>
      <c r="K18" s="334"/>
      <c r="L18" s="131" t="s">
        <v>46</v>
      </c>
      <c r="M18" s="334" t="s">
        <v>45</v>
      </c>
      <c r="N18" s="334"/>
      <c r="O18" s="334"/>
      <c r="P18" s="334"/>
      <c r="Q18" s="334"/>
      <c r="R18" s="334"/>
      <c r="S18" s="131" t="s">
        <v>46</v>
      </c>
      <c r="T18" s="334" t="s">
        <v>45</v>
      </c>
      <c r="U18" s="334"/>
      <c r="V18" s="334"/>
      <c r="W18" s="334"/>
      <c r="X18" s="334"/>
      <c r="Y18" s="334"/>
      <c r="Z18" s="131" t="s">
        <v>46</v>
      </c>
      <c r="AA18" s="334" t="s">
        <v>45</v>
      </c>
      <c r="AB18" s="334"/>
      <c r="AC18" s="334"/>
      <c r="AD18" s="334"/>
      <c r="AE18" s="334"/>
      <c r="AF18" s="334"/>
      <c r="AG18" s="131" t="s">
        <v>46</v>
      </c>
      <c r="AH18" s="334" t="s">
        <v>45</v>
      </c>
      <c r="AI18" s="334"/>
      <c r="AJ18" s="334"/>
      <c r="AK18" s="334"/>
      <c r="AL18" s="334"/>
      <c r="AM18" s="334"/>
      <c r="AN18" s="131" t="s">
        <v>46</v>
      </c>
      <c r="AO18" s="334" t="s">
        <v>45</v>
      </c>
      <c r="AP18" s="334"/>
      <c r="AQ18" s="334"/>
      <c r="AR18" s="334"/>
      <c r="AS18" s="334"/>
      <c r="AT18" s="334"/>
      <c r="AU18" s="131" t="s">
        <v>46</v>
      </c>
      <c r="AV18" s="334" t="s">
        <v>45</v>
      </c>
      <c r="AW18" s="334"/>
      <c r="AX18" s="334"/>
      <c r="AY18" s="334"/>
      <c r="AZ18" s="334"/>
      <c r="BA18" s="334"/>
      <c r="BB18" s="131" t="s">
        <v>46</v>
      </c>
      <c r="BC18" s="334" t="s">
        <v>45</v>
      </c>
      <c r="BD18" s="334"/>
      <c r="BE18" s="334"/>
      <c r="BF18" s="334"/>
      <c r="BG18" s="334"/>
      <c r="BH18" s="334"/>
      <c r="BI18" s="131" t="s">
        <v>46</v>
      </c>
      <c r="BJ18" s="334" t="s">
        <v>45</v>
      </c>
      <c r="BK18" s="334"/>
      <c r="BL18" s="334"/>
      <c r="BM18" s="334"/>
      <c r="BN18" s="334"/>
      <c r="BO18" s="334"/>
      <c r="BP18" s="131" t="s">
        <v>46</v>
      </c>
      <c r="BQ18" s="334" t="s">
        <v>45</v>
      </c>
      <c r="BR18" s="334"/>
      <c r="BS18" s="334"/>
      <c r="BT18" s="334"/>
      <c r="BU18" s="334"/>
      <c r="BV18" s="334"/>
      <c r="BW18" s="302" t="s">
        <v>46</v>
      </c>
      <c r="BX18" s="302"/>
      <c r="BY18" s="302" t="s">
        <v>45</v>
      </c>
      <c r="BZ18" s="302"/>
      <c r="CA18" s="338"/>
    </row>
    <row r="19" spans="1:79" ht="63" customHeight="1" x14ac:dyDescent="0.25">
      <c r="A19" s="337"/>
      <c r="B19" s="338"/>
      <c r="C19" s="338"/>
      <c r="D19" s="337"/>
      <c r="E19" s="128" t="s">
        <v>369</v>
      </c>
      <c r="F19" s="128" t="s">
        <v>369</v>
      </c>
      <c r="G19" s="44" t="s">
        <v>5</v>
      </c>
      <c r="H19" s="44" t="s">
        <v>6</v>
      </c>
      <c r="I19" s="44" t="s">
        <v>83</v>
      </c>
      <c r="J19" s="44" t="s">
        <v>2</v>
      </c>
      <c r="K19" s="44" t="s">
        <v>21</v>
      </c>
      <c r="L19" s="128" t="s">
        <v>369</v>
      </c>
      <c r="M19" s="128" t="s">
        <v>369</v>
      </c>
      <c r="N19" s="44" t="s">
        <v>5</v>
      </c>
      <c r="O19" s="44" t="s">
        <v>6</v>
      </c>
      <c r="P19" s="44" t="s">
        <v>83</v>
      </c>
      <c r="Q19" s="44" t="s">
        <v>2</v>
      </c>
      <c r="R19" s="44" t="s">
        <v>21</v>
      </c>
      <c r="S19" s="128" t="s">
        <v>369</v>
      </c>
      <c r="T19" s="128" t="s">
        <v>369</v>
      </c>
      <c r="U19" s="44" t="s">
        <v>5</v>
      </c>
      <c r="V19" s="44" t="s">
        <v>6</v>
      </c>
      <c r="W19" s="44" t="s">
        <v>83</v>
      </c>
      <c r="X19" s="44" t="s">
        <v>2</v>
      </c>
      <c r="Y19" s="44" t="s">
        <v>21</v>
      </c>
      <c r="Z19" s="128" t="s">
        <v>369</v>
      </c>
      <c r="AA19" s="128" t="s">
        <v>369</v>
      </c>
      <c r="AB19" s="44" t="s">
        <v>5</v>
      </c>
      <c r="AC19" s="44" t="s">
        <v>6</v>
      </c>
      <c r="AD19" s="44" t="s">
        <v>83</v>
      </c>
      <c r="AE19" s="44" t="s">
        <v>2</v>
      </c>
      <c r="AF19" s="44" t="s">
        <v>21</v>
      </c>
      <c r="AG19" s="128" t="s">
        <v>369</v>
      </c>
      <c r="AH19" s="128" t="s">
        <v>369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128" t="s">
        <v>369</v>
      </c>
      <c r="AO19" s="128" t="s">
        <v>369</v>
      </c>
      <c r="AP19" s="44" t="s">
        <v>5</v>
      </c>
      <c r="AQ19" s="44" t="s">
        <v>6</v>
      </c>
      <c r="AR19" s="44" t="s">
        <v>83</v>
      </c>
      <c r="AS19" s="44" t="s">
        <v>2</v>
      </c>
      <c r="AT19" s="44" t="s">
        <v>21</v>
      </c>
      <c r="AU19" s="128" t="s">
        <v>369</v>
      </c>
      <c r="AV19" s="128" t="s">
        <v>369</v>
      </c>
      <c r="AW19" s="44" t="s">
        <v>5</v>
      </c>
      <c r="AX19" s="44" t="s">
        <v>6</v>
      </c>
      <c r="AY19" s="44" t="s">
        <v>83</v>
      </c>
      <c r="AZ19" s="44" t="s">
        <v>2</v>
      </c>
      <c r="BA19" s="44" t="s">
        <v>21</v>
      </c>
      <c r="BB19" s="128" t="s">
        <v>369</v>
      </c>
      <c r="BC19" s="128" t="s">
        <v>369</v>
      </c>
      <c r="BD19" s="44" t="s">
        <v>5</v>
      </c>
      <c r="BE19" s="44" t="s">
        <v>6</v>
      </c>
      <c r="BF19" s="44" t="s">
        <v>83</v>
      </c>
      <c r="BG19" s="44" t="s">
        <v>2</v>
      </c>
      <c r="BH19" s="44" t="s">
        <v>21</v>
      </c>
      <c r="BI19" s="128" t="s">
        <v>369</v>
      </c>
      <c r="BJ19" s="128" t="s">
        <v>369</v>
      </c>
      <c r="BK19" s="44" t="s">
        <v>5</v>
      </c>
      <c r="BL19" s="44" t="s">
        <v>6</v>
      </c>
      <c r="BM19" s="44" t="s">
        <v>83</v>
      </c>
      <c r="BN19" s="44" t="s">
        <v>2</v>
      </c>
      <c r="BO19" s="44" t="s">
        <v>21</v>
      </c>
      <c r="BP19" s="128" t="s">
        <v>369</v>
      </c>
      <c r="BQ19" s="128" t="s">
        <v>369</v>
      </c>
      <c r="BR19" s="44" t="s">
        <v>5</v>
      </c>
      <c r="BS19" s="44" t="s">
        <v>6</v>
      </c>
      <c r="BT19" s="44" t="s">
        <v>83</v>
      </c>
      <c r="BU19" s="44" t="s">
        <v>2</v>
      </c>
      <c r="BV19" s="44" t="s">
        <v>21</v>
      </c>
      <c r="BW19" s="132" t="s">
        <v>362</v>
      </c>
      <c r="BX19" s="132" t="s">
        <v>16</v>
      </c>
      <c r="BY19" s="132" t="s">
        <v>362</v>
      </c>
      <c r="BZ19" s="132" t="s">
        <v>16</v>
      </c>
      <c r="CA19" s="338"/>
    </row>
    <row r="20" spans="1:79" x14ac:dyDescent="0.25">
      <c r="A20" s="79">
        <v>1</v>
      </c>
      <c r="B20" s="79">
        <v>2</v>
      </c>
      <c r="C20" s="79">
        <v>3</v>
      </c>
      <c r="D20" s="79">
        <v>4</v>
      </c>
      <c r="E20" s="133" t="s">
        <v>370</v>
      </c>
      <c r="F20" s="79" t="s">
        <v>371</v>
      </c>
      <c r="G20" s="133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79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133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130" t="s">
        <v>415</v>
      </c>
      <c r="AY20" s="79" t="s">
        <v>416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>
        <v>7</v>
      </c>
      <c r="BX20" s="79">
        <f>BW20+1</f>
        <v>8</v>
      </c>
      <c r="BY20" s="79">
        <f>BX20+1</f>
        <v>9</v>
      </c>
      <c r="BZ20" s="79">
        <f>BY20+1</f>
        <v>10</v>
      </c>
      <c r="CA20" s="79">
        <f>BZ20+1</f>
        <v>11</v>
      </c>
    </row>
    <row r="21" spans="1:79" s="112" customFormat="1" ht="18.75" x14ac:dyDescent="0.25">
      <c r="A21" s="91"/>
      <c r="B21" s="92" t="s">
        <v>1050</v>
      </c>
      <c r="C21" s="47" t="s">
        <v>154</v>
      </c>
      <c r="D21" s="74">
        <f>D22+D33</f>
        <v>0</v>
      </c>
      <c r="E21" s="72" t="s">
        <v>153</v>
      </c>
      <c r="F21" s="74">
        <f>F22+F33</f>
        <v>0</v>
      </c>
      <c r="G21" s="74">
        <f>G22+G33</f>
        <v>0</v>
      </c>
      <c r="H21" s="76" t="s">
        <v>153</v>
      </c>
      <c r="I21" s="74">
        <f>I22+I33</f>
        <v>0</v>
      </c>
      <c r="J21" s="74">
        <f>J22+J33</f>
        <v>0</v>
      </c>
      <c r="K21" s="74" t="s">
        <v>153</v>
      </c>
      <c r="L21" s="76" t="s">
        <v>153</v>
      </c>
      <c r="M21" s="76">
        <f>M22+M33</f>
        <v>0</v>
      </c>
      <c r="N21" s="76">
        <f>N22+N33</f>
        <v>0</v>
      </c>
      <c r="O21" s="76" t="s">
        <v>153</v>
      </c>
      <c r="P21" s="74">
        <f>P22+P33</f>
        <v>0</v>
      </c>
      <c r="Q21" s="74">
        <f>Q22+Q33</f>
        <v>0</v>
      </c>
      <c r="R21" s="76" t="s">
        <v>153</v>
      </c>
      <c r="S21" s="76" t="s">
        <v>153</v>
      </c>
      <c r="T21" s="76">
        <f>T22+T33</f>
        <v>0</v>
      </c>
      <c r="U21" s="76">
        <f>U22+U33</f>
        <v>0</v>
      </c>
      <c r="V21" s="76" t="s">
        <v>153</v>
      </c>
      <c r="W21" s="74">
        <f>W22+W33</f>
        <v>0</v>
      </c>
      <c r="X21" s="74">
        <f>X22+X33</f>
        <v>0</v>
      </c>
      <c r="Y21" s="76" t="s">
        <v>153</v>
      </c>
      <c r="Z21" s="76" t="s">
        <v>153</v>
      </c>
      <c r="AA21" s="76">
        <f>AA22+AA33</f>
        <v>0</v>
      </c>
      <c r="AB21" s="76">
        <f>AB22+AB33</f>
        <v>0</v>
      </c>
      <c r="AC21" s="76" t="s">
        <v>153</v>
      </c>
      <c r="AD21" s="74">
        <f>AD22+AD33</f>
        <v>0</v>
      </c>
      <c r="AE21" s="74">
        <f>AE22+AE33</f>
        <v>0</v>
      </c>
      <c r="AF21" s="76" t="s">
        <v>153</v>
      </c>
      <c r="AG21" s="76" t="s">
        <v>153</v>
      </c>
      <c r="AH21" s="76">
        <f>AH22+AH33</f>
        <v>0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 t="s">
        <v>153</v>
      </c>
      <c r="AO21" s="74">
        <f>AO22+AO33</f>
        <v>0</v>
      </c>
      <c r="AP21" s="74">
        <f>AP22+AP33</f>
        <v>0</v>
      </c>
      <c r="AQ21" s="76" t="s">
        <v>153</v>
      </c>
      <c r="AR21" s="76" t="e">
        <f>AR22+AR33</f>
        <v>#VALUE!</v>
      </c>
      <c r="AS21" s="74" t="s">
        <v>153</v>
      </c>
      <c r="AT21" s="76" t="s">
        <v>153</v>
      </c>
      <c r="AU21" s="76" t="s">
        <v>153</v>
      </c>
      <c r="AV21" s="76">
        <f>AV22+AV33</f>
        <v>0</v>
      </c>
      <c r="AW21" s="76">
        <f>AW22+AW33</f>
        <v>0</v>
      </c>
      <c r="AX21" s="76" t="s">
        <v>153</v>
      </c>
      <c r="AY21" s="74">
        <f>AY22+AY33</f>
        <v>0</v>
      </c>
      <c r="AZ21" s="74">
        <f>AZ22+AZ33</f>
        <v>0</v>
      </c>
      <c r="BA21" s="76" t="s">
        <v>153</v>
      </c>
      <c r="BB21" s="76">
        <f>BB22+BB33</f>
        <v>0</v>
      </c>
      <c r="BC21" s="76">
        <f>BC22+BC33</f>
        <v>0</v>
      </c>
      <c r="BD21" s="76">
        <f>BD22+BD33</f>
        <v>0</v>
      </c>
      <c r="BE21" s="76" t="s">
        <v>153</v>
      </c>
      <c r="BF21" s="74">
        <f>BF22+BF33</f>
        <v>0</v>
      </c>
      <c r="BG21" s="74">
        <f>BG22+BG33</f>
        <v>0</v>
      </c>
      <c r="BH21" s="76" t="s">
        <v>153</v>
      </c>
      <c r="BI21" s="76">
        <f>BI22+BI33</f>
        <v>0</v>
      </c>
      <c r="BJ21" s="76">
        <f>BJ22+BJ33</f>
        <v>0</v>
      </c>
      <c r="BK21" s="76">
        <f>BK22+BK33</f>
        <v>0</v>
      </c>
      <c r="BL21" s="76" t="s">
        <v>153</v>
      </c>
      <c r="BM21" s="74">
        <f>BM22+BM33</f>
        <v>0</v>
      </c>
      <c r="BN21" s="74">
        <f>BN22+BN33</f>
        <v>0</v>
      </c>
      <c r="BO21" s="76" t="s">
        <v>153</v>
      </c>
      <c r="BP21" s="76">
        <f>BP22+BP33</f>
        <v>0</v>
      </c>
      <c r="BQ21" s="76">
        <f>BQ22+BQ33</f>
        <v>0</v>
      </c>
      <c r="BR21" s="76">
        <f>BR22+BR33</f>
        <v>0</v>
      </c>
      <c r="BS21" s="76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 t="s">
        <v>153</v>
      </c>
      <c r="BX21" s="74" t="s">
        <v>153</v>
      </c>
      <c r="BY21" s="74">
        <f>AO21-F21</f>
        <v>0</v>
      </c>
      <c r="BZ21" s="72" t="str">
        <f>IF(ISERROR(BY21/(F21)*100),"0,0",BY21/(F21)*100)</f>
        <v>0,0</v>
      </c>
      <c r="CA21" s="134" t="s">
        <v>153</v>
      </c>
    </row>
    <row r="22" spans="1:79" x14ac:dyDescent="0.25">
      <c r="A22" s="166" t="s">
        <v>1051</v>
      </c>
      <c r="B22" s="167" t="s">
        <v>125</v>
      </c>
      <c r="C22" s="168" t="s">
        <v>154</v>
      </c>
      <c r="D22" s="74">
        <f>D23+D28</f>
        <v>0</v>
      </c>
      <c r="E22" s="72" t="s">
        <v>153</v>
      </c>
      <c r="F22" s="74">
        <f>F23+F28</f>
        <v>0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 t="s">
        <v>153</v>
      </c>
      <c r="M22" s="76">
        <f>M23+M28</f>
        <v>0</v>
      </c>
      <c r="N22" s="76">
        <f>N23+N28</f>
        <v>0</v>
      </c>
      <c r="O22" s="76" t="s">
        <v>153</v>
      </c>
      <c r="P22" s="74">
        <f>P23+P28</f>
        <v>0</v>
      </c>
      <c r="Q22" s="74">
        <f>Q23+Q28</f>
        <v>0</v>
      </c>
      <c r="R22" s="76" t="s">
        <v>153</v>
      </c>
      <c r="S22" s="76" t="s">
        <v>153</v>
      </c>
      <c r="T22" s="76">
        <f>T23+T28</f>
        <v>0</v>
      </c>
      <c r="U22" s="76">
        <f>U23+U28</f>
        <v>0</v>
      </c>
      <c r="V22" s="76" t="s">
        <v>153</v>
      </c>
      <c r="W22" s="74">
        <f>W23+W28</f>
        <v>0</v>
      </c>
      <c r="X22" s="74">
        <f>X23+X28</f>
        <v>0</v>
      </c>
      <c r="Y22" s="76" t="s">
        <v>153</v>
      </c>
      <c r="Z22" s="76" t="s">
        <v>153</v>
      </c>
      <c r="AA22" s="76">
        <f>AA23+AA28</f>
        <v>0</v>
      </c>
      <c r="AB22" s="76">
        <f>AB23+AB28</f>
        <v>0</v>
      </c>
      <c r="AC22" s="76" t="s">
        <v>153</v>
      </c>
      <c r="AD22" s="74">
        <f>AD23+AD28</f>
        <v>0</v>
      </c>
      <c r="AE22" s="74">
        <f>AE23+AE28</f>
        <v>0</v>
      </c>
      <c r="AF22" s="76" t="s">
        <v>153</v>
      </c>
      <c r="AG22" s="76" t="s">
        <v>153</v>
      </c>
      <c r="AH22" s="76">
        <f>AH23+AH28</f>
        <v>0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 t="s">
        <v>153</v>
      </c>
      <c r="AO22" s="74">
        <f>AO23+AO28</f>
        <v>0</v>
      </c>
      <c r="AP22" s="74">
        <f>AP23+AP28</f>
        <v>0</v>
      </c>
      <c r="AQ22" s="76" t="s">
        <v>153</v>
      </c>
      <c r="AR22" s="74" t="e">
        <f>AR23+AR28</f>
        <v>#VALUE!</v>
      </c>
      <c r="AS22" s="74" t="s">
        <v>153</v>
      </c>
      <c r="AT22" s="74" t="s">
        <v>153</v>
      </c>
      <c r="AU22" s="74" t="s">
        <v>153</v>
      </c>
      <c r="AV22" s="76">
        <f>AV23+AV28</f>
        <v>0</v>
      </c>
      <c r="AW22" s="76">
        <f>AW23+AW28</f>
        <v>0</v>
      </c>
      <c r="AX22" s="76" t="s">
        <v>153</v>
      </c>
      <c r="AY22" s="74">
        <f>AY23+AY28</f>
        <v>0</v>
      </c>
      <c r="AZ22" s="74">
        <f>AZ23+AZ28</f>
        <v>0</v>
      </c>
      <c r="BA22" s="76" t="s">
        <v>153</v>
      </c>
      <c r="BB22" s="76">
        <f>BB23+BB28</f>
        <v>0</v>
      </c>
      <c r="BC22" s="76">
        <f>BC23+BC28</f>
        <v>0</v>
      </c>
      <c r="BD22" s="76">
        <f>BD23+BD28</f>
        <v>0</v>
      </c>
      <c r="BE22" s="76" t="s">
        <v>153</v>
      </c>
      <c r="BF22" s="74">
        <f>BF23+BF28</f>
        <v>0</v>
      </c>
      <c r="BG22" s="74">
        <f>BG23+BG28</f>
        <v>0</v>
      </c>
      <c r="BH22" s="76" t="s">
        <v>153</v>
      </c>
      <c r="BI22" s="76">
        <f>BI23+BI28</f>
        <v>0</v>
      </c>
      <c r="BJ22" s="76">
        <f>BJ23+BJ28</f>
        <v>0</v>
      </c>
      <c r="BK22" s="76">
        <f>BK23+BK28</f>
        <v>0</v>
      </c>
      <c r="BL22" s="76" t="s">
        <v>153</v>
      </c>
      <c r="BM22" s="74">
        <f>BM23+BM28</f>
        <v>0</v>
      </c>
      <c r="BN22" s="74">
        <f>BN23+BN28</f>
        <v>0</v>
      </c>
      <c r="BO22" s="76" t="s">
        <v>153</v>
      </c>
      <c r="BP22" s="76">
        <f>BP23+BP28</f>
        <v>0</v>
      </c>
      <c r="BQ22" s="76">
        <f>BQ23+BQ28</f>
        <v>0</v>
      </c>
      <c r="BR22" s="76">
        <f>BR23+BR28</f>
        <v>0</v>
      </c>
      <c r="BS22" s="76" t="s">
        <v>153</v>
      </c>
      <c r="BT22" s="74">
        <f>BT23+BT28</f>
        <v>0</v>
      </c>
      <c r="BU22" s="74">
        <f>BU23+BU28</f>
        <v>0</v>
      </c>
      <c r="BV22" s="74" t="s">
        <v>153</v>
      </c>
      <c r="BW22" s="74" t="s">
        <v>153</v>
      </c>
      <c r="BX22" s="74" t="s">
        <v>153</v>
      </c>
      <c r="BY22" s="74">
        <f t="shared" ref="BY22:BY37" si="0">AO22-F22</f>
        <v>0</v>
      </c>
      <c r="BZ22" s="72" t="str">
        <f t="shared" ref="BZ22:BZ37" si="1">IF(ISERROR(BY22/(F22)*100),"0,0",BY22/(F22)*100)</f>
        <v>0,0</v>
      </c>
      <c r="CA22" s="134" t="s">
        <v>153</v>
      </c>
    </row>
    <row r="23" spans="1:79" ht="31.5" x14ac:dyDescent="0.25">
      <c r="A23" s="166" t="s">
        <v>1052</v>
      </c>
      <c r="B23" s="169" t="s">
        <v>127</v>
      </c>
      <c r="C23" s="168" t="s">
        <v>154</v>
      </c>
      <c r="D23" s="74">
        <f>D24+D26</f>
        <v>0</v>
      </c>
      <c r="E23" s="72" t="s">
        <v>153</v>
      </c>
      <c r="F23" s="74">
        <f>F24+F26</f>
        <v>0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 t="s">
        <v>153</v>
      </c>
      <c r="M23" s="76">
        <f>M24+M26</f>
        <v>0</v>
      </c>
      <c r="N23" s="76">
        <f>N24+N26</f>
        <v>0</v>
      </c>
      <c r="O23" s="76" t="s">
        <v>153</v>
      </c>
      <c r="P23" s="74">
        <f>P24+P26</f>
        <v>0</v>
      </c>
      <c r="Q23" s="74">
        <f>Q24+Q26</f>
        <v>0</v>
      </c>
      <c r="R23" s="76" t="s">
        <v>153</v>
      </c>
      <c r="S23" s="76" t="s">
        <v>153</v>
      </c>
      <c r="T23" s="76">
        <f>T24+T26</f>
        <v>0</v>
      </c>
      <c r="U23" s="76">
        <f>U24+U26</f>
        <v>0</v>
      </c>
      <c r="V23" s="76" t="s">
        <v>153</v>
      </c>
      <c r="W23" s="74">
        <f>W24+W26</f>
        <v>0</v>
      </c>
      <c r="X23" s="74">
        <f>X24+X26</f>
        <v>0</v>
      </c>
      <c r="Y23" s="76" t="s">
        <v>153</v>
      </c>
      <c r="Z23" s="76" t="s">
        <v>153</v>
      </c>
      <c r="AA23" s="76">
        <f>AA24+AA26</f>
        <v>0</v>
      </c>
      <c r="AB23" s="76">
        <f>AB24+AB26</f>
        <v>0</v>
      </c>
      <c r="AC23" s="76" t="s">
        <v>153</v>
      </c>
      <c r="AD23" s="74">
        <f>AD24+AD26</f>
        <v>0</v>
      </c>
      <c r="AE23" s="74">
        <f>AE24+AE26</f>
        <v>0</v>
      </c>
      <c r="AF23" s="76" t="s">
        <v>153</v>
      </c>
      <c r="AG23" s="76" t="s">
        <v>153</v>
      </c>
      <c r="AH23" s="76">
        <f>AH24+AH26</f>
        <v>0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 t="s">
        <v>153</v>
      </c>
      <c r="AO23" s="74">
        <f>AO24+AO26</f>
        <v>0</v>
      </c>
      <c r="AP23" s="74">
        <f>AP24+AP26</f>
        <v>0</v>
      </c>
      <c r="AQ23" s="76" t="s">
        <v>153</v>
      </c>
      <c r="AR23" s="74" t="e">
        <f>AR24+AR26</f>
        <v>#VALUE!</v>
      </c>
      <c r="AS23" s="74" t="s">
        <v>153</v>
      </c>
      <c r="AT23" s="74" t="s">
        <v>153</v>
      </c>
      <c r="AU23" s="74" t="s">
        <v>153</v>
      </c>
      <c r="AV23" s="76">
        <f>AV24+AV26</f>
        <v>0</v>
      </c>
      <c r="AW23" s="76">
        <f>AW24+AW26</f>
        <v>0</v>
      </c>
      <c r="AX23" s="76" t="s">
        <v>153</v>
      </c>
      <c r="AY23" s="74">
        <f>AY24+AY26</f>
        <v>0</v>
      </c>
      <c r="AZ23" s="74">
        <f>AZ24+AZ26</f>
        <v>0</v>
      </c>
      <c r="BA23" s="76" t="s">
        <v>153</v>
      </c>
      <c r="BB23" s="76">
        <f>BB24+BB26</f>
        <v>0</v>
      </c>
      <c r="BC23" s="76">
        <f>BC24+BC26</f>
        <v>0</v>
      </c>
      <c r="BD23" s="76">
        <f>BD24+BD26</f>
        <v>0</v>
      </c>
      <c r="BE23" s="76" t="s">
        <v>153</v>
      </c>
      <c r="BF23" s="74">
        <f>BF24+BF26</f>
        <v>0</v>
      </c>
      <c r="BG23" s="74">
        <f>BG24+BG26</f>
        <v>0</v>
      </c>
      <c r="BH23" s="76" t="s">
        <v>153</v>
      </c>
      <c r="BI23" s="76">
        <f>BI24+BI26</f>
        <v>0</v>
      </c>
      <c r="BJ23" s="76">
        <f>BJ24+BJ26</f>
        <v>0</v>
      </c>
      <c r="BK23" s="76">
        <f>BK24+BK26</f>
        <v>0</v>
      </c>
      <c r="BL23" s="76" t="s">
        <v>153</v>
      </c>
      <c r="BM23" s="74">
        <f>BM24+BM26</f>
        <v>0</v>
      </c>
      <c r="BN23" s="74">
        <f>BN24+BN26</f>
        <v>0</v>
      </c>
      <c r="BO23" s="76" t="s">
        <v>153</v>
      </c>
      <c r="BP23" s="76">
        <f>BP24+BP26</f>
        <v>0</v>
      </c>
      <c r="BQ23" s="76">
        <f>BQ24+BQ26</f>
        <v>0</v>
      </c>
      <c r="BR23" s="76">
        <f>BR24+BR26</f>
        <v>0</v>
      </c>
      <c r="BS23" s="76" t="s">
        <v>153</v>
      </c>
      <c r="BT23" s="74">
        <f>BT24+BT26</f>
        <v>0</v>
      </c>
      <c r="BU23" s="74">
        <f>BU24+BU26</f>
        <v>0</v>
      </c>
      <c r="BV23" s="74" t="s">
        <v>153</v>
      </c>
      <c r="BW23" s="74" t="s">
        <v>153</v>
      </c>
      <c r="BX23" s="74" t="s">
        <v>153</v>
      </c>
      <c r="BY23" s="74">
        <f t="shared" si="0"/>
        <v>0</v>
      </c>
      <c r="BZ23" s="72" t="str">
        <f t="shared" si="1"/>
        <v>0,0</v>
      </c>
      <c r="CA23" s="134" t="s">
        <v>153</v>
      </c>
    </row>
    <row r="24" spans="1:79" ht="47.25" x14ac:dyDescent="0.25">
      <c r="A24" s="166" t="s">
        <v>1053</v>
      </c>
      <c r="B24" s="170" t="s">
        <v>129</v>
      </c>
      <c r="C24" s="168" t="s">
        <v>154</v>
      </c>
      <c r="D24" s="74">
        <f>D25</f>
        <v>0</v>
      </c>
      <c r="E24" s="72" t="s">
        <v>153</v>
      </c>
      <c r="F24" s="74">
        <f>F25</f>
        <v>0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 t="s">
        <v>153</v>
      </c>
      <c r="M24" s="76">
        <f>M25+M26</f>
        <v>0</v>
      </c>
      <c r="N24" s="76">
        <f>N25+N26</f>
        <v>0</v>
      </c>
      <c r="O24" s="76" t="s">
        <v>153</v>
      </c>
      <c r="P24" s="74">
        <f>P25</f>
        <v>0</v>
      </c>
      <c r="Q24" s="74">
        <f>Q25</f>
        <v>0</v>
      </c>
      <c r="R24" s="76" t="s">
        <v>153</v>
      </c>
      <c r="S24" s="76" t="s">
        <v>153</v>
      </c>
      <c r="T24" s="76">
        <f>T25+T26</f>
        <v>0</v>
      </c>
      <c r="U24" s="76">
        <f>U25+U26</f>
        <v>0</v>
      </c>
      <c r="V24" s="76" t="s">
        <v>153</v>
      </c>
      <c r="W24" s="74">
        <f>W25</f>
        <v>0</v>
      </c>
      <c r="X24" s="74">
        <f>X25</f>
        <v>0</v>
      </c>
      <c r="Y24" s="76" t="s">
        <v>153</v>
      </c>
      <c r="Z24" s="76" t="s">
        <v>153</v>
      </c>
      <c r="AA24" s="76">
        <f>AA25+AA26</f>
        <v>0</v>
      </c>
      <c r="AB24" s="76">
        <f>AB25+AB26</f>
        <v>0</v>
      </c>
      <c r="AC24" s="76" t="s">
        <v>153</v>
      </c>
      <c r="AD24" s="74">
        <f>AD25</f>
        <v>0</v>
      </c>
      <c r="AE24" s="74">
        <f>AE25</f>
        <v>0</v>
      </c>
      <c r="AF24" s="76" t="s">
        <v>153</v>
      </c>
      <c r="AG24" s="76" t="s">
        <v>153</v>
      </c>
      <c r="AH24" s="76">
        <f>AH25+AH26</f>
        <v>0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 t="s">
        <v>153</v>
      </c>
      <c r="AO24" s="74">
        <f>AO25</f>
        <v>0</v>
      </c>
      <c r="AP24" s="74">
        <f>AP25</f>
        <v>0</v>
      </c>
      <c r="AQ24" s="76" t="s">
        <v>153</v>
      </c>
      <c r="AR24" s="74" t="s">
        <v>153</v>
      </c>
      <c r="AS24" s="74" t="s">
        <v>153</v>
      </c>
      <c r="AT24" s="74" t="s">
        <v>153</v>
      </c>
      <c r="AU24" s="74" t="s">
        <v>153</v>
      </c>
      <c r="AV24" s="76">
        <f>AV25+AV26</f>
        <v>0</v>
      </c>
      <c r="AW24" s="76">
        <f>AW25+AW26</f>
        <v>0</v>
      </c>
      <c r="AX24" s="76" t="s">
        <v>153</v>
      </c>
      <c r="AY24" s="74">
        <f>AY25</f>
        <v>0</v>
      </c>
      <c r="AZ24" s="74">
        <f>AZ25</f>
        <v>0</v>
      </c>
      <c r="BA24" s="76" t="s">
        <v>153</v>
      </c>
      <c r="BB24" s="76">
        <f>BB25+BB26</f>
        <v>0</v>
      </c>
      <c r="BC24" s="76">
        <f>BC25+BC26</f>
        <v>0</v>
      </c>
      <c r="BD24" s="76">
        <f>BD25+BD26</f>
        <v>0</v>
      </c>
      <c r="BE24" s="76" t="s">
        <v>153</v>
      </c>
      <c r="BF24" s="74">
        <f>BF25</f>
        <v>0</v>
      </c>
      <c r="BG24" s="74">
        <f>BG25</f>
        <v>0</v>
      </c>
      <c r="BH24" s="76" t="s">
        <v>153</v>
      </c>
      <c r="BI24" s="76">
        <f>BI25+BI26</f>
        <v>0</v>
      </c>
      <c r="BJ24" s="76">
        <f>BJ25+BJ26</f>
        <v>0</v>
      </c>
      <c r="BK24" s="76">
        <f>BK25+BK26</f>
        <v>0</v>
      </c>
      <c r="BL24" s="76" t="s">
        <v>153</v>
      </c>
      <c r="BM24" s="74">
        <f>BM25</f>
        <v>0</v>
      </c>
      <c r="BN24" s="74">
        <f>BN25</f>
        <v>0</v>
      </c>
      <c r="BO24" s="76" t="s">
        <v>153</v>
      </c>
      <c r="BP24" s="76">
        <f>BP25+BP26</f>
        <v>0</v>
      </c>
      <c r="BQ24" s="76">
        <f>BQ25+BQ26</f>
        <v>0</v>
      </c>
      <c r="BR24" s="76">
        <f>BR25+BR26</f>
        <v>0</v>
      </c>
      <c r="BS24" s="76" t="s">
        <v>153</v>
      </c>
      <c r="BT24" s="74">
        <f>BT25</f>
        <v>0</v>
      </c>
      <c r="BU24" s="74">
        <f>BU25</f>
        <v>0</v>
      </c>
      <c r="BV24" s="74" t="s">
        <v>153</v>
      </c>
      <c r="BW24" s="74" t="s">
        <v>153</v>
      </c>
      <c r="BX24" s="74" t="s">
        <v>153</v>
      </c>
      <c r="BY24" s="74">
        <f t="shared" si="0"/>
        <v>0</v>
      </c>
      <c r="BZ24" s="72" t="str">
        <f t="shared" si="1"/>
        <v>0,0</v>
      </c>
      <c r="CA24" s="134"/>
    </row>
    <row r="25" spans="1:79" x14ac:dyDescent="0.25">
      <c r="A25" s="166" t="s">
        <v>128</v>
      </c>
      <c r="B25" s="171" t="s">
        <v>1054</v>
      </c>
      <c r="C25" s="171" t="s">
        <v>1055</v>
      </c>
      <c r="D25" s="74">
        <v>0</v>
      </c>
      <c r="E25" s="72" t="s">
        <v>153</v>
      </c>
      <c r="F25" s="74">
        <v>0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 t="s">
        <v>153</v>
      </c>
      <c r="M25" s="76">
        <v>0</v>
      </c>
      <c r="N25" s="76"/>
      <c r="O25" s="76" t="s">
        <v>153</v>
      </c>
      <c r="P25" s="74">
        <v>0</v>
      </c>
      <c r="Q25" s="74">
        <v>0</v>
      </c>
      <c r="R25" s="76" t="s">
        <v>153</v>
      </c>
      <c r="S25" s="76" t="s">
        <v>153</v>
      </c>
      <c r="T25" s="76">
        <v>0</v>
      </c>
      <c r="U25" s="76"/>
      <c r="V25" s="76" t="s">
        <v>153</v>
      </c>
      <c r="W25" s="74">
        <v>0</v>
      </c>
      <c r="X25" s="74">
        <v>0</v>
      </c>
      <c r="Y25" s="76" t="s">
        <v>153</v>
      </c>
      <c r="Z25" s="76" t="s">
        <v>153</v>
      </c>
      <c r="AA25" s="76">
        <v>0</v>
      </c>
      <c r="AB25" s="76"/>
      <c r="AC25" s="76" t="s">
        <v>153</v>
      </c>
      <c r="AD25" s="74">
        <v>0</v>
      </c>
      <c r="AE25" s="74">
        <v>0</v>
      </c>
      <c r="AF25" s="76" t="s">
        <v>153</v>
      </c>
      <c r="AG25" s="76" t="s">
        <v>153</v>
      </c>
      <c r="AH25" s="76">
        <v>0</v>
      </c>
      <c r="AI25" s="76"/>
      <c r="AJ25" s="76" t="s">
        <v>153</v>
      </c>
      <c r="AK25" s="74">
        <v>0</v>
      </c>
      <c r="AL25" s="74">
        <v>0</v>
      </c>
      <c r="AM25" s="76" t="s">
        <v>153</v>
      </c>
      <c r="AN25" s="76" t="s">
        <v>153</v>
      </c>
      <c r="AO25" s="74">
        <v>0</v>
      </c>
      <c r="AP25" s="74">
        <f>AW25+BD25+BK25++BR25</f>
        <v>0</v>
      </c>
      <c r="AQ25" s="76" t="s">
        <v>153</v>
      </c>
      <c r="AR25" s="74" t="s">
        <v>153</v>
      </c>
      <c r="AS25" s="74" t="s">
        <v>153</v>
      </c>
      <c r="AT25" s="74" t="s">
        <v>153</v>
      </c>
      <c r="AU25" s="74" t="s">
        <v>153</v>
      </c>
      <c r="AV25" s="76">
        <v>0</v>
      </c>
      <c r="AW25" s="76">
        <v>0</v>
      </c>
      <c r="AX25" s="76" t="s">
        <v>153</v>
      </c>
      <c r="AY25" s="74">
        <v>0</v>
      </c>
      <c r="AZ25" s="74">
        <v>0</v>
      </c>
      <c r="BA25" s="76" t="s">
        <v>153</v>
      </c>
      <c r="BB25" s="76">
        <v>0</v>
      </c>
      <c r="BC25" s="76">
        <v>0</v>
      </c>
      <c r="BD25" s="76"/>
      <c r="BE25" s="76" t="s">
        <v>153</v>
      </c>
      <c r="BF25" s="74">
        <v>0</v>
      </c>
      <c r="BG25" s="74">
        <v>0</v>
      </c>
      <c r="BH25" s="76" t="s">
        <v>153</v>
      </c>
      <c r="BI25" s="76">
        <v>0</v>
      </c>
      <c r="BJ25" s="76">
        <v>0</v>
      </c>
      <c r="BK25" s="76"/>
      <c r="BL25" s="76" t="s">
        <v>153</v>
      </c>
      <c r="BM25" s="74">
        <v>0</v>
      </c>
      <c r="BN25" s="74">
        <v>0</v>
      </c>
      <c r="BO25" s="76" t="s">
        <v>153</v>
      </c>
      <c r="BP25" s="76">
        <v>0</v>
      </c>
      <c r="BQ25" s="76">
        <v>0</v>
      </c>
      <c r="BR25" s="76"/>
      <c r="BS25" s="76" t="s">
        <v>153</v>
      </c>
      <c r="BT25" s="74">
        <v>0</v>
      </c>
      <c r="BU25" s="74">
        <v>0</v>
      </c>
      <c r="BV25" s="74" t="s">
        <v>153</v>
      </c>
      <c r="BW25" s="74" t="s">
        <v>153</v>
      </c>
      <c r="BX25" s="74" t="s">
        <v>153</v>
      </c>
      <c r="BY25" s="74">
        <f t="shared" si="0"/>
        <v>0</v>
      </c>
      <c r="BZ25" s="72" t="str">
        <f t="shared" si="1"/>
        <v>0,0</v>
      </c>
      <c r="CA25" s="134" t="s">
        <v>153</v>
      </c>
    </row>
    <row r="26" spans="1:79" ht="47.25" x14ac:dyDescent="0.25">
      <c r="A26" s="166" t="s">
        <v>131</v>
      </c>
      <c r="B26" s="170" t="s">
        <v>1056</v>
      </c>
      <c r="C26" s="171" t="s">
        <v>154</v>
      </c>
      <c r="D26" s="74">
        <f>D27</f>
        <v>0</v>
      </c>
      <c r="E26" s="72" t="s">
        <v>153</v>
      </c>
      <c r="F26" s="74">
        <f>M26+T26+AA26+AH26</f>
        <v>0</v>
      </c>
      <c r="G26" s="74">
        <f t="shared" ref="G26:J36" si="2">N26+U26+AB26+AI26</f>
        <v>0</v>
      </c>
      <c r="H26" s="74" t="s">
        <v>153</v>
      </c>
      <c r="I26" s="74">
        <f>P26+W26+AD26+AK26</f>
        <v>0</v>
      </c>
      <c r="J26" s="74">
        <f t="shared" si="2"/>
        <v>0</v>
      </c>
      <c r="K26" s="74" t="s">
        <v>153</v>
      </c>
      <c r="L26" s="74" t="s">
        <v>153</v>
      </c>
      <c r="M26" s="76">
        <f>M27</f>
        <v>0</v>
      </c>
      <c r="N26" s="76">
        <f>N27</f>
        <v>0</v>
      </c>
      <c r="O26" s="76" t="s">
        <v>153</v>
      </c>
      <c r="P26" s="74">
        <v>0</v>
      </c>
      <c r="Q26" s="74">
        <v>0</v>
      </c>
      <c r="R26" s="76" t="s">
        <v>153</v>
      </c>
      <c r="S26" s="76" t="s">
        <v>153</v>
      </c>
      <c r="T26" s="76">
        <f>T27</f>
        <v>0</v>
      </c>
      <c r="U26" s="76">
        <f>U27</f>
        <v>0</v>
      </c>
      <c r="V26" s="76" t="s">
        <v>153</v>
      </c>
      <c r="W26" s="74">
        <v>0</v>
      </c>
      <c r="X26" s="74">
        <v>0</v>
      </c>
      <c r="Y26" s="76" t="s">
        <v>153</v>
      </c>
      <c r="Z26" s="76" t="s">
        <v>153</v>
      </c>
      <c r="AA26" s="76">
        <f>AA27</f>
        <v>0</v>
      </c>
      <c r="AB26" s="76">
        <f>AB27</f>
        <v>0</v>
      </c>
      <c r="AC26" s="76" t="s">
        <v>153</v>
      </c>
      <c r="AD26" s="74">
        <v>0</v>
      </c>
      <c r="AE26" s="74">
        <v>0</v>
      </c>
      <c r="AF26" s="76" t="s">
        <v>153</v>
      </c>
      <c r="AG26" s="76" t="s">
        <v>153</v>
      </c>
      <c r="AH26" s="76">
        <f>AH27</f>
        <v>0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 t="s">
        <v>153</v>
      </c>
      <c r="AO26" s="74">
        <f t="shared" ref="AO26:AP26" si="3">AV26+BC26+BJ26+BQ26</f>
        <v>0</v>
      </c>
      <c r="AP26" s="74">
        <f t="shared" si="3"/>
        <v>0</v>
      </c>
      <c r="AQ26" s="76" t="s">
        <v>153</v>
      </c>
      <c r="AR26" s="74" t="s">
        <v>153</v>
      </c>
      <c r="AS26" s="74" t="s">
        <v>153</v>
      </c>
      <c r="AT26" s="74" t="s">
        <v>153</v>
      </c>
      <c r="AU26" s="74" t="s">
        <v>153</v>
      </c>
      <c r="AV26" s="76">
        <f>AV27</f>
        <v>0</v>
      </c>
      <c r="AW26" s="76">
        <f>AW27</f>
        <v>0</v>
      </c>
      <c r="AX26" s="76" t="s">
        <v>153</v>
      </c>
      <c r="AY26" s="74">
        <v>0</v>
      </c>
      <c r="AZ26" s="74">
        <v>0</v>
      </c>
      <c r="BA26" s="76" t="s">
        <v>153</v>
      </c>
      <c r="BB26" s="76"/>
      <c r="BC26" s="76"/>
      <c r="BD26" s="76"/>
      <c r="BE26" s="76" t="s">
        <v>153</v>
      </c>
      <c r="BF26" s="74">
        <v>0</v>
      </c>
      <c r="BG26" s="74">
        <v>0</v>
      </c>
      <c r="BH26" s="76" t="s">
        <v>153</v>
      </c>
      <c r="BI26" s="76"/>
      <c r="BJ26" s="76"/>
      <c r="BK26" s="76"/>
      <c r="BL26" s="76" t="s">
        <v>153</v>
      </c>
      <c r="BM26" s="74">
        <v>0</v>
      </c>
      <c r="BN26" s="74">
        <v>0</v>
      </c>
      <c r="BO26" s="76" t="s">
        <v>153</v>
      </c>
      <c r="BP26" s="76"/>
      <c r="BQ26" s="76"/>
      <c r="BR26" s="76"/>
      <c r="BS26" s="76" t="s">
        <v>153</v>
      </c>
      <c r="BT26" s="74">
        <v>0</v>
      </c>
      <c r="BU26" s="74">
        <v>0</v>
      </c>
      <c r="BV26" s="74" t="s">
        <v>153</v>
      </c>
      <c r="BW26" s="74" t="s">
        <v>153</v>
      </c>
      <c r="BX26" s="74" t="s">
        <v>153</v>
      </c>
      <c r="BY26" s="74">
        <f t="shared" si="0"/>
        <v>0</v>
      </c>
      <c r="BZ26" s="72" t="str">
        <f t="shared" si="1"/>
        <v>0,0</v>
      </c>
      <c r="CA26" s="134" t="s">
        <v>153</v>
      </c>
    </row>
    <row r="27" spans="1:79" x14ac:dyDescent="0.25">
      <c r="A27" s="166" t="s">
        <v>131</v>
      </c>
      <c r="B27" s="171" t="s">
        <v>1057</v>
      </c>
      <c r="C27" s="171" t="s">
        <v>1058</v>
      </c>
      <c r="D27" s="74">
        <v>0</v>
      </c>
      <c r="E27" s="72" t="s">
        <v>153</v>
      </c>
      <c r="F27" s="74">
        <v>0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 t="s">
        <v>153</v>
      </c>
      <c r="M27" s="76">
        <f>M28+M29</f>
        <v>0</v>
      </c>
      <c r="N27" s="76">
        <v>0</v>
      </c>
      <c r="O27" s="76" t="s">
        <v>153</v>
      </c>
      <c r="P27" s="74">
        <v>0</v>
      </c>
      <c r="Q27" s="74">
        <v>0</v>
      </c>
      <c r="R27" s="76" t="s">
        <v>153</v>
      </c>
      <c r="S27" s="76" t="s">
        <v>153</v>
      </c>
      <c r="T27" s="76">
        <f>T28+T29</f>
        <v>0</v>
      </c>
      <c r="U27" s="76">
        <v>0</v>
      </c>
      <c r="V27" s="76" t="s">
        <v>153</v>
      </c>
      <c r="W27" s="74">
        <v>0</v>
      </c>
      <c r="X27" s="74">
        <v>0</v>
      </c>
      <c r="Y27" s="76" t="s">
        <v>153</v>
      </c>
      <c r="Z27" s="76" t="s">
        <v>153</v>
      </c>
      <c r="AA27" s="76">
        <f>AA28+AA29</f>
        <v>0</v>
      </c>
      <c r="AB27" s="76">
        <v>0</v>
      </c>
      <c r="AC27" s="76" t="s">
        <v>153</v>
      </c>
      <c r="AD27" s="74">
        <v>0</v>
      </c>
      <c r="AE27" s="74">
        <v>0</v>
      </c>
      <c r="AF27" s="76" t="s">
        <v>153</v>
      </c>
      <c r="AG27" s="76" t="s">
        <v>153</v>
      </c>
      <c r="AH27" s="76">
        <f>AH28+AH29</f>
        <v>0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 t="s">
        <v>153</v>
      </c>
      <c r="AO27" s="74">
        <f>AV27+BB27+BI27+BP27</f>
        <v>0</v>
      </c>
      <c r="AP27" s="74">
        <f>AW27+BC27+BJ27+BQ27</f>
        <v>0</v>
      </c>
      <c r="AQ27" s="76" t="s">
        <v>153</v>
      </c>
      <c r="AR27" s="74" t="s">
        <v>153</v>
      </c>
      <c r="AS27" s="74" t="s">
        <v>153</v>
      </c>
      <c r="AT27" s="74" t="s">
        <v>153</v>
      </c>
      <c r="AU27" s="74" t="s">
        <v>153</v>
      </c>
      <c r="AV27" s="76">
        <f>AV28+AV29</f>
        <v>0</v>
      </c>
      <c r="AW27" s="76">
        <v>0</v>
      </c>
      <c r="AX27" s="76" t="s">
        <v>153</v>
      </c>
      <c r="AY27" s="74">
        <v>0</v>
      </c>
      <c r="AZ27" s="74">
        <v>0</v>
      </c>
      <c r="BA27" s="76" t="s">
        <v>153</v>
      </c>
      <c r="BB27" s="76">
        <f>BB28+BB29</f>
        <v>0</v>
      </c>
      <c r="BC27" s="76">
        <f>BC28+BC29</f>
        <v>0</v>
      </c>
      <c r="BD27" s="76">
        <v>0</v>
      </c>
      <c r="BE27" s="76" t="s">
        <v>153</v>
      </c>
      <c r="BF27" s="74">
        <v>0</v>
      </c>
      <c r="BG27" s="74">
        <v>0</v>
      </c>
      <c r="BH27" s="76" t="s">
        <v>153</v>
      </c>
      <c r="BI27" s="76">
        <f>BI28+BI29</f>
        <v>0</v>
      </c>
      <c r="BJ27" s="76">
        <f>BJ28+BJ29</f>
        <v>0</v>
      </c>
      <c r="BK27" s="76">
        <v>0</v>
      </c>
      <c r="BL27" s="76" t="s">
        <v>153</v>
      </c>
      <c r="BM27" s="74">
        <v>0</v>
      </c>
      <c r="BN27" s="74">
        <v>0</v>
      </c>
      <c r="BO27" s="76" t="s">
        <v>153</v>
      </c>
      <c r="BP27" s="76">
        <f>BP28+BP29</f>
        <v>0</v>
      </c>
      <c r="BQ27" s="76">
        <f>BQ28+BQ29</f>
        <v>0</v>
      </c>
      <c r="BR27" s="76">
        <v>0</v>
      </c>
      <c r="BS27" s="76" t="s">
        <v>153</v>
      </c>
      <c r="BT27" s="74">
        <v>0</v>
      </c>
      <c r="BU27" s="74">
        <v>0</v>
      </c>
      <c r="BV27" s="74" t="s">
        <v>153</v>
      </c>
      <c r="BW27" s="74" t="s">
        <v>153</v>
      </c>
      <c r="BX27" s="74" t="s">
        <v>153</v>
      </c>
      <c r="BY27" s="74">
        <f t="shared" si="0"/>
        <v>0</v>
      </c>
      <c r="BZ27" s="72" t="str">
        <f t="shared" si="1"/>
        <v>0,0</v>
      </c>
      <c r="CA27" s="134" t="s">
        <v>153</v>
      </c>
    </row>
    <row r="28" spans="1:79" ht="63" x14ac:dyDescent="0.25">
      <c r="A28" s="166" t="s">
        <v>1059</v>
      </c>
      <c r="B28" s="172" t="s">
        <v>1060</v>
      </c>
      <c r="C28" s="168" t="s">
        <v>154</v>
      </c>
      <c r="D28" s="74">
        <v>0</v>
      </c>
      <c r="E28" s="72" t="s">
        <v>153</v>
      </c>
      <c r="F28" s="74">
        <v>0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 t="s">
        <v>153</v>
      </c>
      <c r="M28" s="76">
        <f>M29</f>
        <v>0</v>
      </c>
      <c r="N28" s="76">
        <f>N29</f>
        <v>0</v>
      </c>
      <c r="O28" s="76" t="s">
        <v>153</v>
      </c>
      <c r="P28" s="74">
        <v>0</v>
      </c>
      <c r="Q28" s="74">
        <v>0</v>
      </c>
      <c r="R28" s="76" t="s">
        <v>153</v>
      </c>
      <c r="S28" s="76" t="s">
        <v>153</v>
      </c>
      <c r="T28" s="76">
        <f>T29</f>
        <v>0</v>
      </c>
      <c r="U28" s="76">
        <f>U29</f>
        <v>0</v>
      </c>
      <c r="V28" s="76" t="s">
        <v>153</v>
      </c>
      <c r="W28" s="74">
        <v>0</v>
      </c>
      <c r="X28" s="74">
        <v>0</v>
      </c>
      <c r="Y28" s="76" t="s">
        <v>153</v>
      </c>
      <c r="Z28" s="76" t="s">
        <v>153</v>
      </c>
      <c r="AA28" s="76">
        <f>AA29</f>
        <v>0</v>
      </c>
      <c r="AB28" s="76">
        <f>AB29</f>
        <v>0</v>
      </c>
      <c r="AC28" s="76" t="s">
        <v>153</v>
      </c>
      <c r="AD28" s="74">
        <v>0</v>
      </c>
      <c r="AE28" s="74">
        <v>0</v>
      </c>
      <c r="AF28" s="76" t="s">
        <v>153</v>
      </c>
      <c r="AG28" s="76" t="s">
        <v>153</v>
      </c>
      <c r="AH28" s="76">
        <f>AH29</f>
        <v>0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 t="s">
        <v>153</v>
      </c>
      <c r="AO28" s="74">
        <f>AO293</f>
        <v>0</v>
      </c>
      <c r="AP28" s="74">
        <f>AP293</f>
        <v>0</v>
      </c>
      <c r="AQ28" s="76" t="s">
        <v>153</v>
      </c>
      <c r="AR28" s="74" t="s">
        <v>153</v>
      </c>
      <c r="AS28" s="74" t="s">
        <v>153</v>
      </c>
      <c r="AT28" s="74" t="s">
        <v>153</v>
      </c>
      <c r="AU28" s="74" t="s">
        <v>153</v>
      </c>
      <c r="AV28" s="76">
        <f>AV29</f>
        <v>0</v>
      </c>
      <c r="AW28" s="76">
        <f>AW29</f>
        <v>0</v>
      </c>
      <c r="AX28" s="76" t="s">
        <v>153</v>
      </c>
      <c r="AY28" s="74">
        <v>0</v>
      </c>
      <c r="AZ28" s="74">
        <v>0</v>
      </c>
      <c r="BA28" s="76" t="s">
        <v>153</v>
      </c>
      <c r="BB28" s="76">
        <f>BB29</f>
        <v>0</v>
      </c>
      <c r="BC28" s="76">
        <f>BC29</f>
        <v>0</v>
      </c>
      <c r="BD28" s="76">
        <f>BD29</f>
        <v>0</v>
      </c>
      <c r="BE28" s="76" t="s">
        <v>153</v>
      </c>
      <c r="BF28" s="74">
        <v>0</v>
      </c>
      <c r="BG28" s="74">
        <v>0</v>
      </c>
      <c r="BH28" s="76" t="s">
        <v>153</v>
      </c>
      <c r="BI28" s="76">
        <f>BI29</f>
        <v>0</v>
      </c>
      <c r="BJ28" s="76">
        <f>BJ29</f>
        <v>0</v>
      </c>
      <c r="BK28" s="76">
        <f>BK29</f>
        <v>0</v>
      </c>
      <c r="BL28" s="76" t="s">
        <v>153</v>
      </c>
      <c r="BM28" s="74">
        <v>0</v>
      </c>
      <c r="BN28" s="74">
        <v>0</v>
      </c>
      <c r="BO28" s="76" t="s">
        <v>153</v>
      </c>
      <c r="BP28" s="76">
        <f>BP29</f>
        <v>0</v>
      </c>
      <c r="BQ28" s="76">
        <f>BQ29</f>
        <v>0</v>
      </c>
      <c r="BR28" s="76">
        <f>BR29</f>
        <v>0</v>
      </c>
      <c r="BS28" s="76" t="s">
        <v>153</v>
      </c>
      <c r="BT28" s="74">
        <v>0</v>
      </c>
      <c r="BU28" s="74">
        <v>0</v>
      </c>
      <c r="BV28" s="74" t="s">
        <v>153</v>
      </c>
      <c r="BW28" s="74" t="s">
        <v>153</v>
      </c>
      <c r="BX28" s="74" t="s">
        <v>153</v>
      </c>
      <c r="BY28" s="74">
        <f t="shared" si="0"/>
        <v>0</v>
      </c>
      <c r="BZ28" s="72" t="str">
        <f t="shared" si="1"/>
        <v>0,0</v>
      </c>
      <c r="CA28" s="134" t="s">
        <v>153</v>
      </c>
    </row>
    <row r="29" spans="1:79" ht="63" x14ac:dyDescent="0.25">
      <c r="A29" s="166" t="s">
        <v>1061</v>
      </c>
      <c r="B29" s="167" t="s">
        <v>1062</v>
      </c>
      <c r="C29" s="168" t="s">
        <v>154</v>
      </c>
      <c r="D29" s="74">
        <f>D30+D31+D32</f>
        <v>0</v>
      </c>
      <c r="E29" s="72" t="s">
        <v>153</v>
      </c>
      <c r="F29" s="74">
        <f t="shared" ref="F29:F36" si="4">M29+T29+AA29+AH29</f>
        <v>0</v>
      </c>
      <c r="G29" s="74">
        <f t="shared" si="2"/>
        <v>0</v>
      </c>
      <c r="H29" s="74" t="s">
        <v>153</v>
      </c>
      <c r="I29" s="74">
        <f t="shared" si="2"/>
        <v>0</v>
      </c>
      <c r="J29" s="74">
        <f t="shared" si="2"/>
        <v>0</v>
      </c>
      <c r="K29" s="74" t="s">
        <v>153</v>
      </c>
      <c r="L29" s="74" t="s">
        <v>153</v>
      </c>
      <c r="M29" s="76">
        <f>M30+M31+M32</f>
        <v>0</v>
      </c>
      <c r="N29" s="76">
        <f>N30+N31+N32</f>
        <v>0</v>
      </c>
      <c r="O29" s="76" t="s">
        <v>153</v>
      </c>
      <c r="P29" s="74">
        <v>0</v>
      </c>
      <c r="Q29" s="74">
        <v>0</v>
      </c>
      <c r="R29" s="76" t="s">
        <v>153</v>
      </c>
      <c r="S29" s="76" t="s">
        <v>153</v>
      </c>
      <c r="T29" s="76">
        <f>T30+T31+T32</f>
        <v>0</v>
      </c>
      <c r="U29" s="76">
        <f>U30+U31+U32</f>
        <v>0</v>
      </c>
      <c r="V29" s="76" t="s">
        <v>153</v>
      </c>
      <c r="W29" s="74">
        <v>0</v>
      </c>
      <c r="X29" s="74">
        <v>0</v>
      </c>
      <c r="Y29" s="76" t="s">
        <v>153</v>
      </c>
      <c r="Z29" s="76" t="s">
        <v>153</v>
      </c>
      <c r="AA29" s="76">
        <f>AA30+AA31+AA32</f>
        <v>0</v>
      </c>
      <c r="AB29" s="76">
        <f>AB30+AB31+AB32</f>
        <v>0</v>
      </c>
      <c r="AC29" s="76" t="s">
        <v>153</v>
      </c>
      <c r="AD29" s="74">
        <v>0</v>
      </c>
      <c r="AE29" s="74">
        <v>0</v>
      </c>
      <c r="AF29" s="76" t="s">
        <v>153</v>
      </c>
      <c r="AG29" s="76" t="s">
        <v>153</v>
      </c>
      <c r="AH29" s="76">
        <f>AH30+AH31+AH32</f>
        <v>0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 t="s">
        <v>153</v>
      </c>
      <c r="AO29" s="74">
        <f t="shared" ref="AO29:AP29" si="5">AV29+BC29+BJ29+BQ29</f>
        <v>0</v>
      </c>
      <c r="AP29" s="74">
        <f t="shared" si="5"/>
        <v>0</v>
      </c>
      <c r="AQ29" s="76" t="s">
        <v>153</v>
      </c>
      <c r="AR29" s="74" t="s">
        <v>153</v>
      </c>
      <c r="AS29" s="74" t="s">
        <v>153</v>
      </c>
      <c r="AT29" s="74" t="s">
        <v>153</v>
      </c>
      <c r="AU29" s="74" t="s">
        <v>153</v>
      </c>
      <c r="AV29" s="76">
        <f>AV30+AV31+AV32</f>
        <v>0</v>
      </c>
      <c r="AW29" s="76">
        <f>AW30+AW31+AW32</f>
        <v>0</v>
      </c>
      <c r="AX29" s="76" t="s">
        <v>153</v>
      </c>
      <c r="AY29" s="74">
        <v>0</v>
      </c>
      <c r="AZ29" s="74">
        <v>0</v>
      </c>
      <c r="BA29" s="76" t="s">
        <v>153</v>
      </c>
      <c r="BB29" s="76">
        <f>BB30+BB31+BB32</f>
        <v>0</v>
      </c>
      <c r="BC29" s="76">
        <f>BC30+BC31+BC32</f>
        <v>0</v>
      </c>
      <c r="BD29" s="76">
        <f>BD30+BD31+BD32</f>
        <v>0</v>
      </c>
      <c r="BE29" s="76" t="s">
        <v>153</v>
      </c>
      <c r="BF29" s="74">
        <v>0</v>
      </c>
      <c r="BG29" s="74">
        <v>0</v>
      </c>
      <c r="BH29" s="76" t="s">
        <v>153</v>
      </c>
      <c r="BI29" s="76">
        <f>BI30+BI31+BI32</f>
        <v>0</v>
      </c>
      <c r="BJ29" s="76">
        <f>BJ30+BJ31+BJ32</f>
        <v>0</v>
      </c>
      <c r="BK29" s="76">
        <f>BK30+BK31+BK32</f>
        <v>0</v>
      </c>
      <c r="BL29" s="76" t="s">
        <v>153</v>
      </c>
      <c r="BM29" s="74">
        <v>0</v>
      </c>
      <c r="BN29" s="74">
        <v>0</v>
      </c>
      <c r="BO29" s="76" t="s">
        <v>153</v>
      </c>
      <c r="BP29" s="76">
        <f>BP30+BP31+BP32</f>
        <v>0</v>
      </c>
      <c r="BQ29" s="76">
        <f>BQ30+BQ31+BQ32</f>
        <v>0</v>
      </c>
      <c r="BR29" s="76">
        <f>BR30+BR31+BR32</f>
        <v>0</v>
      </c>
      <c r="BS29" s="76" t="s">
        <v>153</v>
      </c>
      <c r="BT29" s="74">
        <v>0</v>
      </c>
      <c r="BU29" s="74">
        <v>0</v>
      </c>
      <c r="BV29" s="74" t="s">
        <v>153</v>
      </c>
      <c r="BW29" s="74" t="s">
        <v>153</v>
      </c>
      <c r="BX29" s="74" t="s">
        <v>153</v>
      </c>
      <c r="BY29" s="74">
        <f t="shared" si="0"/>
        <v>0</v>
      </c>
      <c r="BZ29" s="72" t="str">
        <f t="shared" si="1"/>
        <v>0,0</v>
      </c>
      <c r="CA29" s="134" t="s">
        <v>153</v>
      </c>
    </row>
    <row r="30" spans="1:79" ht="31.5" x14ac:dyDescent="0.25">
      <c r="A30" s="166" t="s">
        <v>1061</v>
      </c>
      <c r="B30" s="171" t="s">
        <v>1063</v>
      </c>
      <c r="C30" s="171" t="s">
        <v>1064</v>
      </c>
      <c r="D30" s="74">
        <v>0</v>
      </c>
      <c r="E30" s="72" t="s">
        <v>153</v>
      </c>
      <c r="F30" s="74">
        <v>0</v>
      </c>
      <c r="G30" s="74">
        <v>0</v>
      </c>
      <c r="H30" s="74" t="s">
        <v>153</v>
      </c>
      <c r="I30" s="74">
        <v>0</v>
      </c>
      <c r="J30" s="74">
        <v>0</v>
      </c>
      <c r="K30" s="74" t="s">
        <v>153</v>
      </c>
      <c r="L30" s="74" t="s">
        <v>153</v>
      </c>
      <c r="M30" s="80">
        <f>SUM(M31:M31)</f>
        <v>0</v>
      </c>
      <c r="N30" s="80">
        <f>SUM(N31:N31)</f>
        <v>0</v>
      </c>
      <c r="O30" s="80" t="s">
        <v>153</v>
      </c>
      <c r="P30" s="74">
        <v>0</v>
      </c>
      <c r="Q30" s="74">
        <v>0</v>
      </c>
      <c r="R30" s="80" t="s">
        <v>153</v>
      </c>
      <c r="S30" s="80" t="s">
        <v>153</v>
      </c>
      <c r="T30" s="80">
        <f>SUM(T31:T31)</f>
        <v>0</v>
      </c>
      <c r="U30" s="80">
        <f>SUM(U31:U31)</f>
        <v>0</v>
      </c>
      <c r="V30" s="80" t="s">
        <v>153</v>
      </c>
      <c r="W30" s="74">
        <v>0</v>
      </c>
      <c r="X30" s="74">
        <v>0</v>
      </c>
      <c r="Y30" s="80" t="s">
        <v>153</v>
      </c>
      <c r="Z30" s="80" t="s">
        <v>153</v>
      </c>
      <c r="AA30" s="80">
        <f>SUM(AA31:AA31)</f>
        <v>0</v>
      </c>
      <c r="AB30" s="80">
        <f>SUM(AB31:AB31)</f>
        <v>0</v>
      </c>
      <c r="AC30" s="80" t="s">
        <v>153</v>
      </c>
      <c r="AD30" s="74">
        <v>0</v>
      </c>
      <c r="AE30" s="74">
        <v>0</v>
      </c>
      <c r="AF30" s="80" t="s">
        <v>153</v>
      </c>
      <c r="AG30" s="80" t="s">
        <v>153</v>
      </c>
      <c r="AH30" s="80">
        <f>SUM(AH31:AH31)</f>
        <v>0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76" t="s">
        <v>153</v>
      </c>
      <c r="AO30" s="74">
        <f t="shared" ref="AO30:AP33" si="6">AV30+BB30+BI30+BP30</f>
        <v>0</v>
      </c>
      <c r="AP30" s="74">
        <f t="shared" si="6"/>
        <v>0</v>
      </c>
      <c r="AQ30" s="80" t="s">
        <v>153</v>
      </c>
      <c r="AR30" s="74" t="s">
        <v>153</v>
      </c>
      <c r="AS30" s="74" t="s">
        <v>153</v>
      </c>
      <c r="AT30" s="74" t="s">
        <v>153</v>
      </c>
      <c r="AU30" s="74" t="s">
        <v>153</v>
      </c>
      <c r="AV30" s="80">
        <f>SUM(AV31:AV31)</f>
        <v>0</v>
      </c>
      <c r="AW30" s="80">
        <f>SUM(AW31:AW31)</f>
        <v>0</v>
      </c>
      <c r="AX30" s="80" t="s">
        <v>153</v>
      </c>
      <c r="AY30" s="74">
        <v>0</v>
      </c>
      <c r="AZ30" s="74">
        <v>0</v>
      </c>
      <c r="BA30" s="80" t="s">
        <v>153</v>
      </c>
      <c r="BB30" s="80">
        <f>SUM(BB31:BB31)</f>
        <v>0</v>
      </c>
      <c r="BC30" s="80">
        <f>SUM(BC31:BC31)</f>
        <v>0</v>
      </c>
      <c r="BD30" s="80">
        <f>SUM(BD31:BD31)</f>
        <v>0</v>
      </c>
      <c r="BE30" s="80" t="s">
        <v>153</v>
      </c>
      <c r="BF30" s="74">
        <v>0</v>
      </c>
      <c r="BG30" s="74">
        <v>0</v>
      </c>
      <c r="BH30" s="80" t="s">
        <v>153</v>
      </c>
      <c r="BI30" s="80">
        <f>SUM(BI31:BI31)</f>
        <v>0</v>
      </c>
      <c r="BJ30" s="80">
        <f>SUM(BJ31:BJ31)</f>
        <v>0</v>
      </c>
      <c r="BK30" s="80">
        <f>SUM(BK31:BK31)</f>
        <v>0</v>
      </c>
      <c r="BL30" s="80" t="s">
        <v>153</v>
      </c>
      <c r="BM30" s="74">
        <v>0</v>
      </c>
      <c r="BN30" s="74">
        <v>0</v>
      </c>
      <c r="BO30" s="80" t="s">
        <v>153</v>
      </c>
      <c r="BP30" s="80">
        <f>SUM(BP31:BP31)</f>
        <v>0</v>
      </c>
      <c r="BQ30" s="80">
        <f>SUM(BQ31:BQ31)</f>
        <v>0</v>
      </c>
      <c r="BR30" s="80">
        <f>SUM(BR31:BR31)</f>
        <v>0</v>
      </c>
      <c r="BS30" s="80" t="s">
        <v>153</v>
      </c>
      <c r="BT30" s="74">
        <v>0</v>
      </c>
      <c r="BU30" s="74">
        <v>0</v>
      </c>
      <c r="BV30" s="74" t="s">
        <v>153</v>
      </c>
      <c r="BW30" s="74" t="s">
        <v>153</v>
      </c>
      <c r="BX30" s="74" t="s">
        <v>153</v>
      </c>
      <c r="BY30" s="74">
        <f t="shared" si="0"/>
        <v>0</v>
      </c>
      <c r="BZ30" s="72" t="str">
        <f t="shared" si="1"/>
        <v>0,0</v>
      </c>
      <c r="CA30" s="134" t="s">
        <v>153</v>
      </c>
    </row>
    <row r="31" spans="1:79" ht="31.5" x14ac:dyDescent="0.25">
      <c r="A31" s="166" t="s">
        <v>1061</v>
      </c>
      <c r="B31" s="171" t="s">
        <v>1065</v>
      </c>
      <c r="C31" s="171" t="s">
        <v>1066</v>
      </c>
      <c r="D31" s="74">
        <v>0</v>
      </c>
      <c r="E31" s="72" t="s">
        <v>153</v>
      </c>
      <c r="F31" s="74">
        <v>0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 t="s">
        <v>153</v>
      </c>
      <c r="M31" s="80">
        <f t="shared" ref="M31:M33" si="7">SUM(M32:M32)</f>
        <v>0</v>
      </c>
      <c r="N31" s="80">
        <f t="shared" ref="N31:N33" si="8">SUM(N32:N32)</f>
        <v>0</v>
      </c>
      <c r="O31" s="76" t="s">
        <v>153</v>
      </c>
      <c r="P31" s="74">
        <v>0</v>
      </c>
      <c r="Q31" s="74">
        <v>0</v>
      </c>
      <c r="R31" s="76" t="s">
        <v>153</v>
      </c>
      <c r="S31" s="76" t="s">
        <v>153</v>
      </c>
      <c r="T31" s="80">
        <f t="shared" ref="T31:T33" si="9">SUM(T32:T32)</f>
        <v>0</v>
      </c>
      <c r="U31" s="80">
        <f t="shared" ref="U31:U33" si="10">SUM(U32:U32)</f>
        <v>0</v>
      </c>
      <c r="V31" s="76" t="s">
        <v>153</v>
      </c>
      <c r="W31" s="74">
        <v>0</v>
      </c>
      <c r="X31" s="74">
        <v>0</v>
      </c>
      <c r="Y31" s="76" t="s">
        <v>153</v>
      </c>
      <c r="Z31" s="76" t="s">
        <v>153</v>
      </c>
      <c r="AA31" s="80">
        <f t="shared" ref="AA31:AA33" si="11">SUM(AA32:AA32)</f>
        <v>0</v>
      </c>
      <c r="AB31" s="80">
        <f t="shared" ref="AB31:AB33" si="12">SUM(AB32:AB32)</f>
        <v>0</v>
      </c>
      <c r="AC31" s="76" t="s">
        <v>153</v>
      </c>
      <c r="AD31" s="74">
        <v>0</v>
      </c>
      <c r="AE31" s="74">
        <v>0</v>
      </c>
      <c r="AF31" s="76" t="s">
        <v>153</v>
      </c>
      <c r="AG31" s="76" t="s">
        <v>153</v>
      </c>
      <c r="AH31" s="80">
        <f t="shared" ref="AH31:AH33" si="13">SUM(AH32:AH32)</f>
        <v>0</v>
      </c>
      <c r="AI31" s="80">
        <f t="shared" ref="AI31:AI33" si="14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76" t="s">
        <v>153</v>
      </c>
      <c r="AO31" s="74">
        <f t="shared" si="6"/>
        <v>0</v>
      </c>
      <c r="AP31" s="74">
        <f t="shared" si="6"/>
        <v>0</v>
      </c>
      <c r="AQ31" s="76" t="s">
        <v>153</v>
      </c>
      <c r="AR31" s="74" t="s">
        <v>153</v>
      </c>
      <c r="AS31" s="74" t="s">
        <v>153</v>
      </c>
      <c r="AT31" s="74" t="s">
        <v>153</v>
      </c>
      <c r="AU31" s="74" t="s">
        <v>153</v>
      </c>
      <c r="AV31" s="80">
        <f t="shared" ref="AV31:AV33" si="15">SUM(AV32:AV32)</f>
        <v>0</v>
      </c>
      <c r="AW31" s="80">
        <f t="shared" ref="AW31:AW33" si="16">SUM(AW32:AW32)</f>
        <v>0</v>
      </c>
      <c r="AX31" s="76" t="s">
        <v>153</v>
      </c>
      <c r="AY31" s="74">
        <v>0</v>
      </c>
      <c r="AZ31" s="74">
        <v>0</v>
      </c>
      <c r="BA31" s="76" t="s">
        <v>153</v>
      </c>
      <c r="BB31" s="80">
        <f t="shared" ref="BB31:BB33" si="17">SUM(BB32:BB32)</f>
        <v>0</v>
      </c>
      <c r="BC31" s="80">
        <f t="shared" ref="BC31:BC33" si="18">SUM(BC32:BC32)</f>
        <v>0</v>
      </c>
      <c r="BD31" s="80">
        <f t="shared" ref="BD31:BD33" si="19">SUM(BD32:BD32)</f>
        <v>0</v>
      </c>
      <c r="BE31" s="76" t="s">
        <v>153</v>
      </c>
      <c r="BF31" s="74">
        <v>0</v>
      </c>
      <c r="BG31" s="74">
        <v>0</v>
      </c>
      <c r="BH31" s="76" t="s">
        <v>153</v>
      </c>
      <c r="BI31" s="80">
        <f t="shared" ref="BI31:BI33" si="20">SUM(BI32:BI32)</f>
        <v>0</v>
      </c>
      <c r="BJ31" s="80">
        <f t="shared" ref="BJ31:BJ33" si="21">SUM(BJ32:BJ32)</f>
        <v>0</v>
      </c>
      <c r="BK31" s="80">
        <f t="shared" ref="BK31:BK33" si="22">SUM(BK32:BK32)</f>
        <v>0</v>
      </c>
      <c r="BL31" s="76" t="s">
        <v>153</v>
      </c>
      <c r="BM31" s="74">
        <v>0</v>
      </c>
      <c r="BN31" s="74">
        <v>0</v>
      </c>
      <c r="BO31" s="76" t="s">
        <v>153</v>
      </c>
      <c r="BP31" s="80">
        <f t="shared" ref="BP31:BP33" si="23">SUM(BP32:BP32)</f>
        <v>0</v>
      </c>
      <c r="BQ31" s="80">
        <f t="shared" ref="BQ31:BQ33" si="24">SUM(BQ32:BQ32)</f>
        <v>0</v>
      </c>
      <c r="BR31" s="80">
        <f t="shared" ref="BR31:BR33" si="25">SUM(BR32:BR32)</f>
        <v>0</v>
      </c>
      <c r="BS31" s="76" t="s">
        <v>153</v>
      </c>
      <c r="BT31" s="74">
        <v>0</v>
      </c>
      <c r="BU31" s="74">
        <v>0</v>
      </c>
      <c r="BV31" s="74" t="s">
        <v>153</v>
      </c>
      <c r="BW31" s="74" t="s">
        <v>153</v>
      </c>
      <c r="BX31" s="74" t="s">
        <v>153</v>
      </c>
      <c r="BY31" s="74">
        <f t="shared" si="0"/>
        <v>0</v>
      </c>
      <c r="BZ31" s="72" t="str">
        <f t="shared" si="1"/>
        <v>0,0</v>
      </c>
      <c r="CA31" s="134" t="s">
        <v>153</v>
      </c>
    </row>
    <row r="32" spans="1:79" ht="31.5" x14ac:dyDescent="0.25">
      <c r="A32" s="166" t="s">
        <v>1061</v>
      </c>
      <c r="B32" s="171" t="s">
        <v>1067</v>
      </c>
      <c r="C32" s="171" t="s">
        <v>1068</v>
      </c>
      <c r="D32" s="74">
        <v>0</v>
      </c>
      <c r="E32" s="72" t="s">
        <v>153</v>
      </c>
      <c r="F32" s="74">
        <f t="shared" si="4"/>
        <v>0</v>
      </c>
      <c r="G32" s="74">
        <f t="shared" si="2"/>
        <v>0</v>
      </c>
      <c r="H32" s="74" t="s">
        <v>153</v>
      </c>
      <c r="I32" s="74">
        <f t="shared" si="2"/>
        <v>0</v>
      </c>
      <c r="J32" s="74">
        <f t="shared" si="2"/>
        <v>0</v>
      </c>
      <c r="K32" s="74" t="s">
        <v>153</v>
      </c>
      <c r="L32" s="74" t="s">
        <v>153</v>
      </c>
      <c r="M32" s="80">
        <f t="shared" si="7"/>
        <v>0</v>
      </c>
      <c r="N32" s="80">
        <f t="shared" si="8"/>
        <v>0</v>
      </c>
      <c r="O32" s="76" t="s">
        <v>153</v>
      </c>
      <c r="P32" s="74">
        <v>0</v>
      </c>
      <c r="Q32" s="74">
        <v>0</v>
      </c>
      <c r="R32" s="76" t="s">
        <v>153</v>
      </c>
      <c r="S32" s="76" t="s">
        <v>153</v>
      </c>
      <c r="T32" s="80">
        <f t="shared" si="9"/>
        <v>0</v>
      </c>
      <c r="U32" s="80">
        <f t="shared" si="10"/>
        <v>0</v>
      </c>
      <c r="V32" s="76" t="s">
        <v>153</v>
      </c>
      <c r="W32" s="74">
        <v>0</v>
      </c>
      <c r="X32" s="74">
        <v>0</v>
      </c>
      <c r="Y32" s="76" t="s">
        <v>153</v>
      </c>
      <c r="Z32" s="76" t="s">
        <v>153</v>
      </c>
      <c r="AA32" s="80">
        <f t="shared" si="11"/>
        <v>0</v>
      </c>
      <c r="AB32" s="80">
        <f t="shared" si="12"/>
        <v>0</v>
      </c>
      <c r="AC32" s="76" t="s">
        <v>153</v>
      </c>
      <c r="AD32" s="74">
        <v>0</v>
      </c>
      <c r="AE32" s="74">
        <v>0</v>
      </c>
      <c r="AF32" s="76" t="s">
        <v>153</v>
      </c>
      <c r="AG32" s="76" t="s">
        <v>153</v>
      </c>
      <c r="AH32" s="80">
        <f t="shared" si="13"/>
        <v>0</v>
      </c>
      <c r="AI32" s="80">
        <f t="shared" si="14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76" t="s">
        <v>153</v>
      </c>
      <c r="AO32" s="74">
        <f t="shared" si="6"/>
        <v>0</v>
      </c>
      <c r="AP32" s="74">
        <f t="shared" si="6"/>
        <v>0</v>
      </c>
      <c r="AQ32" s="76" t="s">
        <v>153</v>
      </c>
      <c r="AR32" s="74" t="s">
        <v>153</v>
      </c>
      <c r="AS32" s="74" t="s">
        <v>153</v>
      </c>
      <c r="AT32" s="74" t="s">
        <v>153</v>
      </c>
      <c r="AU32" s="74" t="s">
        <v>153</v>
      </c>
      <c r="AV32" s="80">
        <f t="shared" si="15"/>
        <v>0</v>
      </c>
      <c r="AW32" s="80">
        <f t="shared" si="16"/>
        <v>0</v>
      </c>
      <c r="AX32" s="76" t="s">
        <v>153</v>
      </c>
      <c r="AY32" s="74">
        <v>0</v>
      </c>
      <c r="AZ32" s="74">
        <v>0</v>
      </c>
      <c r="BA32" s="76" t="s">
        <v>153</v>
      </c>
      <c r="BB32" s="80">
        <f t="shared" si="17"/>
        <v>0</v>
      </c>
      <c r="BC32" s="80">
        <f t="shared" si="18"/>
        <v>0</v>
      </c>
      <c r="BD32" s="80">
        <f t="shared" si="19"/>
        <v>0</v>
      </c>
      <c r="BE32" s="76" t="s">
        <v>153</v>
      </c>
      <c r="BF32" s="74">
        <v>0</v>
      </c>
      <c r="BG32" s="74">
        <v>0</v>
      </c>
      <c r="BH32" s="76" t="s">
        <v>153</v>
      </c>
      <c r="BI32" s="80">
        <f t="shared" si="20"/>
        <v>0</v>
      </c>
      <c r="BJ32" s="80">
        <f t="shared" si="21"/>
        <v>0</v>
      </c>
      <c r="BK32" s="80">
        <f t="shared" si="22"/>
        <v>0</v>
      </c>
      <c r="BL32" s="76" t="s">
        <v>153</v>
      </c>
      <c r="BM32" s="74">
        <v>0</v>
      </c>
      <c r="BN32" s="74">
        <v>0</v>
      </c>
      <c r="BO32" s="76" t="s">
        <v>153</v>
      </c>
      <c r="BP32" s="80">
        <f t="shared" si="23"/>
        <v>0</v>
      </c>
      <c r="BQ32" s="80">
        <f t="shared" si="24"/>
        <v>0</v>
      </c>
      <c r="BR32" s="80">
        <f t="shared" si="25"/>
        <v>0</v>
      </c>
      <c r="BS32" s="76" t="s">
        <v>153</v>
      </c>
      <c r="BT32" s="74">
        <v>0</v>
      </c>
      <c r="BU32" s="74">
        <v>0</v>
      </c>
      <c r="BV32" s="74" t="s">
        <v>153</v>
      </c>
      <c r="BW32" s="74" t="s">
        <v>153</v>
      </c>
      <c r="BX32" s="74" t="s">
        <v>153</v>
      </c>
      <c r="BY32" s="74">
        <f t="shared" si="0"/>
        <v>0</v>
      </c>
      <c r="BZ32" s="72" t="str">
        <f t="shared" si="1"/>
        <v>0,0</v>
      </c>
      <c r="CA32" s="134" t="s">
        <v>153</v>
      </c>
    </row>
    <row r="33" spans="1:79" ht="31.5" x14ac:dyDescent="0.25">
      <c r="A33" s="173" t="s">
        <v>134</v>
      </c>
      <c r="B33" s="171" t="s">
        <v>1069</v>
      </c>
      <c r="C33" s="168" t="s">
        <v>154</v>
      </c>
      <c r="D33" s="74">
        <v>0</v>
      </c>
      <c r="E33" s="72" t="s">
        <v>153</v>
      </c>
      <c r="F33" s="74">
        <f t="shared" si="4"/>
        <v>0</v>
      </c>
      <c r="G33" s="74">
        <f t="shared" si="2"/>
        <v>0</v>
      </c>
      <c r="H33" s="74" t="s">
        <v>153</v>
      </c>
      <c r="I33" s="74">
        <f t="shared" si="2"/>
        <v>0</v>
      </c>
      <c r="J33" s="74">
        <f t="shared" si="2"/>
        <v>0</v>
      </c>
      <c r="K33" s="74" t="s">
        <v>153</v>
      </c>
      <c r="L33" s="74" t="s">
        <v>153</v>
      </c>
      <c r="M33" s="80">
        <f t="shared" si="7"/>
        <v>0</v>
      </c>
      <c r="N33" s="80">
        <f t="shared" si="8"/>
        <v>0</v>
      </c>
      <c r="O33" s="76" t="s">
        <v>153</v>
      </c>
      <c r="P33" s="74">
        <v>0</v>
      </c>
      <c r="Q33" s="74">
        <v>0</v>
      </c>
      <c r="R33" s="76" t="s">
        <v>153</v>
      </c>
      <c r="S33" s="76" t="s">
        <v>153</v>
      </c>
      <c r="T33" s="80">
        <f t="shared" si="9"/>
        <v>0</v>
      </c>
      <c r="U33" s="80">
        <f t="shared" si="10"/>
        <v>0</v>
      </c>
      <c r="V33" s="76" t="s">
        <v>153</v>
      </c>
      <c r="W33" s="74">
        <v>0</v>
      </c>
      <c r="X33" s="74">
        <v>0</v>
      </c>
      <c r="Y33" s="76" t="s">
        <v>153</v>
      </c>
      <c r="Z33" s="76" t="s">
        <v>153</v>
      </c>
      <c r="AA33" s="80">
        <f t="shared" si="11"/>
        <v>0</v>
      </c>
      <c r="AB33" s="80">
        <f t="shared" si="12"/>
        <v>0</v>
      </c>
      <c r="AC33" s="76" t="s">
        <v>153</v>
      </c>
      <c r="AD33" s="74">
        <v>0</v>
      </c>
      <c r="AE33" s="74">
        <v>0</v>
      </c>
      <c r="AF33" s="76" t="s">
        <v>153</v>
      </c>
      <c r="AG33" s="76" t="s">
        <v>153</v>
      </c>
      <c r="AH33" s="80">
        <f t="shared" si="13"/>
        <v>0</v>
      </c>
      <c r="AI33" s="80">
        <f t="shared" si="14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76" t="s">
        <v>153</v>
      </c>
      <c r="AO33" s="74">
        <f t="shared" si="6"/>
        <v>0</v>
      </c>
      <c r="AP33" s="74">
        <f t="shared" si="6"/>
        <v>0</v>
      </c>
      <c r="AQ33" s="76" t="s">
        <v>153</v>
      </c>
      <c r="AR33" s="74" t="s">
        <v>153</v>
      </c>
      <c r="AS33" s="74" t="s">
        <v>153</v>
      </c>
      <c r="AT33" s="74" t="s">
        <v>153</v>
      </c>
      <c r="AU33" s="74" t="s">
        <v>153</v>
      </c>
      <c r="AV33" s="80">
        <f t="shared" si="15"/>
        <v>0</v>
      </c>
      <c r="AW33" s="80">
        <f t="shared" si="16"/>
        <v>0</v>
      </c>
      <c r="AX33" s="76" t="s">
        <v>153</v>
      </c>
      <c r="AY33" s="74">
        <v>0</v>
      </c>
      <c r="AZ33" s="74">
        <v>0</v>
      </c>
      <c r="BA33" s="76" t="s">
        <v>153</v>
      </c>
      <c r="BB33" s="80">
        <f t="shared" si="17"/>
        <v>0</v>
      </c>
      <c r="BC33" s="80">
        <f t="shared" si="18"/>
        <v>0</v>
      </c>
      <c r="BD33" s="80">
        <f t="shared" si="19"/>
        <v>0</v>
      </c>
      <c r="BE33" s="76" t="s">
        <v>153</v>
      </c>
      <c r="BF33" s="74">
        <v>0</v>
      </c>
      <c r="BG33" s="74">
        <v>0</v>
      </c>
      <c r="BH33" s="76" t="s">
        <v>153</v>
      </c>
      <c r="BI33" s="80">
        <f t="shared" si="20"/>
        <v>0</v>
      </c>
      <c r="BJ33" s="80">
        <f t="shared" si="21"/>
        <v>0</v>
      </c>
      <c r="BK33" s="80">
        <f t="shared" si="22"/>
        <v>0</v>
      </c>
      <c r="BL33" s="76" t="s">
        <v>153</v>
      </c>
      <c r="BM33" s="74">
        <v>0</v>
      </c>
      <c r="BN33" s="74">
        <v>0</v>
      </c>
      <c r="BO33" s="76" t="s">
        <v>153</v>
      </c>
      <c r="BP33" s="80">
        <f t="shared" si="23"/>
        <v>0</v>
      </c>
      <c r="BQ33" s="80">
        <f t="shared" si="24"/>
        <v>0</v>
      </c>
      <c r="BR33" s="80">
        <f t="shared" si="25"/>
        <v>0</v>
      </c>
      <c r="BS33" s="76" t="s">
        <v>153</v>
      </c>
      <c r="BT33" s="74">
        <v>0</v>
      </c>
      <c r="BU33" s="74">
        <v>0</v>
      </c>
      <c r="BV33" s="74" t="s">
        <v>153</v>
      </c>
      <c r="BW33" s="74" t="s">
        <v>153</v>
      </c>
      <c r="BX33" s="74" t="s">
        <v>153</v>
      </c>
      <c r="BY33" s="74">
        <f t="shared" si="0"/>
        <v>0</v>
      </c>
      <c r="BZ33" s="72" t="str">
        <f t="shared" si="1"/>
        <v>0,0</v>
      </c>
      <c r="CA33" s="134" t="s">
        <v>153</v>
      </c>
    </row>
    <row r="34" spans="1:79" ht="31.5" x14ac:dyDescent="0.25">
      <c r="A34" s="173" t="s">
        <v>1070</v>
      </c>
      <c r="B34" s="172" t="s">
        <v>147</v>
      </c>
      <c r="C34" s="168" t="s">
        <v>154</v>
      </c>
      <c r="D34" s="74">
        <f>D35</f>
        <v>0</v>
      </c>
      <c r="E34" s="72" t="s">
        <v>153</v>
      </c>
      <c r="F34" s="74">
        <f t="shared" si="4"/>
        <v>0</v>
      </c>
      <c r="G34" s="74">
        <f t="shared" si="2"/>
        <v>0</v>
      </c>
      <c r="H34" s="74" t="s">
        <v>153</v>
      </c>
      <c r="I34" s="74">
        <f t="shared" si="2"/>
        <v>0</v>
      </c>
      <c r="J34" s="74">
        <f t="shared" si="2"/>
        <v>0</v>
      </c>
      <c r="K34" s="74" t="s">
        <v>153</v>
      </c>
      <c r="L34" s="74" t="s">
        <v>153</v>
      </c>
      <c r="M34" s="76">
        <f>M35+M36</f>
        <v>0</v>
      </c>
      <c r="N34" s="76">
        <f>N35+N36</f>
        <v>0</v>
      </c>
      <c r="O34" s="76" t="s">
        <v>153</v>
      </c>
      <c r="P34" s="74">
        <v>0</v>
      </c>
      <c r="Q34" s="74">
        <v>0</v>
      </c>
      <c r="R34" s="76" t="s">
        <v>153</v>
      </c>
      <c r="S34" s="76" t="s">
        <v>153</v>
      </c>
      <c r="T34" s="76">
        <f>T35+T36</f>
        <v>0</v>
      </c>
      <c r="U34" s="76">
        <f>U35+U36</f>
        <v>0</v>
      </c>
      <c r="V34" s="76" t="s">
        <v>153</v>
      </c>
      <c r="W34" s="74">
        <v>0</v>
      </c>
      <c r="X34" s="74">
        <v>0</v>
      </c>
      <c r="Y34" s="76" t="s">
        <v>153</v>
      </c>
      <c r="Z34" s="76" t="s">
        <v>153</v>
      </c>
      <c r="AA34" s="76">
        <f>AA35+AA36</f>
        <v>0</v>
      </c>
      <c r="AB34" s="76">
        <f>AB35+AB36</f>
        <v>0</v>
      </c>
      <c r="AC34" s="76" t="s">
        <v>153</v>
      </c>
      <c r="AD34" s="74">
        <v>0</v>
      </c>
      <c r="AE34" s="74">
        <v>0</v>
      </c>
      <c r="AF34" s="76" t="s">
        <v>153</v>
      </c>
      <c r="AG34" s="76" t="s">
        <v>153</v>
      </c>
      <c r="AH34" s="76">
        <f>AH35+AH36</f>
        <v>0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 t="s">
        <v>153</v>
      </c>
      <c r="AO34" s="74">
        <f t="shared" ref="AO34:AP35" si="26">AV34+BC34+BJ34+BQ34</f>
        <v>0</v>
      </c>
      <c r="AP34" s="74">
        <f t="shared" si="26"/>
        <v>0</v>
      </c>
      <c r="AQ34" s="76" t="s">
        <v>153</v>
      </c>
      <c r="AR34" s="74" t="s">
        <v>153</v>
      </c>
      <c r="AS34" s="74" t="s">
        <v>153</v>
      </c>
      <c r="AT34" s="74" t="s">
        <v>153</v>
      </c>
      <c r="AU34" s="74" t="s">
        <v>153</v>
      </c>
      <c r="AV34" s="76">
        <f>AV35+AV36</f>
        <v>0</v>
      </c>
      <c r="AW34" s="76">
        <f>AW35+AW36</f>
        <v>0</v>
      </c>
      <c r="AX34" s="76" t="s">
        <v>153</v>
      </c>
      <c r="AY34" s="74">
        <v>0</v>
      </c>
      <c r="AZ34" s="74">
        <v>0</v>
      </c>
      <c r="BA34" s="76" t="s">
        <v>153</v>
      </c>
      <c r="BB34" s="76">
        <f>BB35+BB36</f>
        <v>0</v>
      </c>
      <c r="BC34" s="76">
        <f>BC35+BC36</f>
        <v>0</v>
      </c>
      <c r="BD34" s="76">
        <f>BD35+BD36</f>
        <v>0</v>
      </c>
      <c r="BE34" s="76" t="s">
        <v>153</v>
      </c>
      <c r="BF34" s="74">
        <v>0</v>
      </c>
      <c r="BG34" s="74">
        <v>0</v>
      </c>
      <c r="BH34" s="76" t="s">
        <v>153</v>
      </c>
      <c r="BI34" s="76">
        <f>BI35+BI36</f>
        <v>0</v>
      </c>
      <c r="BJ34" s="76">
        <f>BJ35+BJ36</f>
        <v>0</v>
      </c>
      <c r="BK34" s="76">
        <f>BK35+BK36</f>
        <v>0</v>
      </c>
      <c r="BL34" s="76" t="s">
        <v>153</v>
      </c>
      <c r="BM34" s="74">
        <v>0</v>
      </c>
      <c r="BN34" s="74">
        <v>0</v>
      </c>
      <c r="BO34" s="76" t="s">
        <v>153</v>
      </c>
      <c r="BP34" s="76">
        <f>BP35+BP36</f>
        <v>0</v>
      </c>
      <c r="BQ34" s="76">
        <f>BQ35+BQ36</f>
        <v>0</v>
      </c>
      <c r="BR34" s="76">
        <f>BR35+BR36</f>
        <v>0</v>
      </c>
      <c r="BS34" s="76" t="s">
        <v>153</v>
      </c>
      <c r="BT34" s="74">
        <v>0</v>
      </c>
      <c r="BU34" s="74">
        <v>0</v>
      </c>
      <c r="BV34" s="74" t="s">
        <v>153</v>
      </c>
      <c r="BW34" s="74" t="s">
        <v>153</v>
      </c>
      <c r="BX34" s="74" t="s">
        <v>153</v>
      </c>
      <c r="BY34" s="74">
        <f t="shared" si="0"/>
        <v>0</v>
      </c>
      <c r="BZ34" s="72" t="str">
        <f t="shared" si="1"/>
        <v>0,0</v>
      </c>
      <c r="CA34" s="134" t="s">
        <v>153</v>
      </c>
    </row>
    <row r="35" spans="1:79" ht="31.5" x14ac:dyDescent="0.25">
      <c r="A35" s="166" t="s">
        <v>148</v>
      </c>
      <c r="B35" s="170" t="s">
        <v>1071</v>
      </c>
      <c r="C35" s="168" t="s">
        <v>154</v>
      </c>
      <c r="D35" s="76">
        <f>D36+D37</f>
        <v>0</v>
      </c>
      <c r="E35" s="72" t="s">
        <v>153</v>
      </c>
      <c r="F35" s="76">
        <f t="shared" si="4"/>
        <v>0</v>
      </c>
      <c r="G35" s="76">
        <f t="shared" si="2"/>
        <v>0</v>
      </c>
      <c r="H35" s="76" t="s">
        <v>153</v>
      </c>
      <c r="I35" s="76">
        <f t="shared" si="2"/>
        <v>0</v>
      </c>
      <c r="J35" s="76">
        <f t="shared" si="2"/>
        <v>0</v>
      </c>
      <c r="K35" s="76" t="s">
        <v>153</v>
      </c>
      <c r="L35" s="76" t="s">
        <v>153</v>
      </c>
      <c r="M35" s="76">
        <f t="shared" ref="M35:N35" si="27">M36+M37</f>
        <v>0</v>
      </c>
      <c r="N35" s="76">
        <f t="shared" si="27"/>
        <v>0</v>
      </c>
      <c r="O35" s="76" t="s">
        <v>153</v>
      </c>
      <c r="P35" s="76">
        <v>0</v>
      </c>
      <c r="Q35" s="76">
        <v>0</v>
      </c>
      <c r="R35" s="76" t="s">
        <v>153</v>
      </c>
      <c r="S35" s="76" t="s">
        <v>153</v>
      </c>
      <c r="T35" s="76">
        <f t="shared" ref="T35:T39" si="28">T36+T37</f>
        <v>0</v>
      </c>
      <c r="U35" s="76">
        <f t="shared" ref="U35:U39" si="29">U36+U37</f>
        <v>0</v>
      </c>
      <c r="V35" s="76" t="s">
        <v>153</v>
      </c>
      <c r="W35" s="76">
        <v>0</v>
      </c>
      <c r="X35" s="76">
        <v>0</v>
      </c>
      <c r="Y35" s="76" t="s">
        <v>153</v>
      </c>
      <c r="Z35" s="76" t="s">
        <v>153</v>
      </c>
      <c r="AA35" s="76">
        <f t="shared" ref="AA35:AA39" si="30">AA36+AA37</f>
        <v>0</v>
      </c>
      <c r="AB35" s="76">
        <f t="shared" ref="AB35:AB39" si="31">AB36+AB37</f>
        <v>0</v>
      </c>
      <c r="AC35" s="76" t="s">
        <v>153</v>
      </c>
      <c r="AD35" s="76">
        <v>0</v>
      </c>
      <c r="AE35" s="76">
        <v>0</v>
      </c>
      <c r="AF35" s="76" t="s">
        <v>153</v>
      </c>
      <c r="AG35" s="76" t="s">
        <v>153</v>
      </c>
      <c r="AH35" s="76">
        <f t="shared" ref="AH35:AH39" si="32">AH36+AH37</f>
        <v>0</v>
      </c>
      <c r="AI35" s="76">
        <f t="shared" ref="AI35:AI39" si="33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 t="s">
        <v>153</v>
      </c>
      <c r="AO35" s="76">
        <f t="shared" si="26"/>
        <v>0</v>
      </c>
      <c r="AP35" s="76">
        <f t="shared" si="26"/>
        <v>0</v>
      </c>
      <c r="AQ35" s="76" t="s">
        <v>153</v>
      </c>
      <c r="AR35" s="76" t="s">
        <v>153</v>
      </c>
      <c r="AS35" s="76" t="s">
        <v>153</v>
      </c>
      <c r="AT35" s="76" t="s">
        <v>153</v>
      </c>
      <c r="AU35" s="76" t="s">
        <v>153</v>
      </c>
      <c r="AV35" s="76">
        <f t="shared" ref="AV35:AV39" si="34">AV36+AV37</f>
        <v>0</v>
      </c>
      <c r="AW35" s="76">
        <f t="shared" ref="AW35:AW39" si="35">AW36+AW37</f>
        <v>0</v>
      </c>
      <c r="AX35" s="76" t="s">
        <v>153</v>
      </c>
      <c r="AY35" s="76">
        <v>0</v>
      </c>
      <c r="AZ35" s="76">
        <v>0</v>
      </c>
      <c r="BA35" s="76" t="s">
        <v>153</v>
      </c>
      <c r="BB35" s="76">
        <f t="shared" ref="BB35:BB39" si="36">BB36+BB37</f>
        <v>0</v>
      </c>
      <c r="BC35" s="76">
        <f t="shared" ref="BC35:BC39" si="37">BC36+BC37</f>
        <v>0</v>
      </c>
      <c r="BD35" s="76">
        <f t="shared" ref="BD35:BD39" si="38">BD36+BD37</f>
        <v>0</v>
      </c>
      <c r="BE35" s="76" t="s">
        <v>153</v>
      </c>
      <c r="BF35" s="76">
        <v>0</v>
      </c>
      <c r="BG35" s="76">
        <v>0</v>
      </c>
      <c r="BH35" s="76" t="s">
        <v>153</v>
      </c>
      <c r="BI35" s="76">
        <f t="shared" ref="BI35:BI39" si="39">BI36+BI37</f>
        <v>0</v>
      </c>
      <c r="BJ35" s="76">
        <f t="shared" ref="BJ35:BJ39" si="40">BJ36+BJ37</f>
        <v>0</v>
      </c>
      <c r="BK35" s="76">
        <f t="shared" ref="BK35:BK39" si="41">BK36+BK37</f>
        <v>0</v>
      </c>
      <c r="BL35" s="76" t="s">
        <v>153</v>
      </c>
      <c r="BM35" s="76">
        <v>0</v>
      </c>
      <c r="BN35" s="76">
        <v>0</v>
      </c>
      <c r="BO35" s="76" t="s">
        <v>153</v>
      </c>
      <c r="BP35" s="76">
        <f t="shared" ref="BP35:BP39" si="42">BP36+BP37</f>
        <v>0</v>
      </c>
      <c r="BQ35" s="76">
        <f t="shared" ref="BQ35:BQ39" si="43">BQ36+BQ37</f>
        <v>0</v>
      </c>
      <c r="BR35" s="76">
        <f t="shared" ref="BR35:BR39" si="44">BR36+BR37</f>
        <v>0</v>
      </c>
      <c r="BS35" s="76" t="s">
        <v>153</v>
      </c>
      <c r="BT35" s="76">
        <v>0</v>
      </c>
      <c r="BU35" s="76">
        <v>0</v>
      </c>
      <c r="BV35" s="76" t="s">
        <v>153</v>
      </c>
      <c r="BW35" s="76" t="s">
        <v>153</v>
      </c>
      <c r="BX35" s="76" t="s">
        <v>153</v>
      </c>
      <c r="BY35" s="74">
        <f t="shared" si="0"/>
        <v>0</v>
      </c>
      <c r="BZ35" s="72" t="str">
        <f t="shared" si="1"/>
        <v>0,0</v>
      </c>
      <c r="CA35" s="134" t="s">
        <v>153</v>
      </c>
    </row>
    <row r="36" spans="1:79" x14ac:dyDescent="0.25">
      <c r="A36" s="166" t="s">
        <v>148</v>
      </c>
      <c r="B36" s="171" t="s">
        <v>1072</v>
      </c>
      <c r="C36" s="171" t="s">
        <v>1073</v>
      </c>
      <c r="D36" s="76">
        <v>0</v>
      </c>
      <c r="E36" s="72" t="s">
        <v>153</v>
      </c>
      <c r="F36" s="76">
        <f t="shared" si="4"/>
        <v>0</v>
      </c>
      <c r="G36" s="76">
        <f t="shared" si="2"/>
        <v>0</v>
      </c>
      <c r="H36" s="76" t="s">
        <v>153</v>
      </c>
      <c r="I36" s="76">
        <f t="shared" si="2"/>
        <v>0</v>
      </c>
      <c r="J36" s="76">
        <f t="shared" si="2"/>
        <v>0</v>
      </c>
      <c r="K36" s="76" t="s">
        <v>153</v>
      </c>
      <c r="L36" s="76" t="s">
        <v>153</v>
      </c>
      <c r="M36" s="76">
        <f t="shared" ref="M36:N36" si="45">M37+M38</f>
        <v>0</v>
      </c>
      <c r="N36" s="76">
        <f t="shared" si="45"/>
        <v>0</v>
      </c>
      <c r="O36" s="76" t="s">
        <v>153</v>
      </c>
      <c r="P36" s="76">
        <v>0</v>
      </c>
      <c r="Q36" s="76">
        <v>0</v>
      </c>
      <c r="R36" s="76" t="s">
        <v>153</v>
      </c>
      <c r="S36" s="76" t="s">
        <v>153</v>
      </c>
      <c r="T36" s="76">
        <f t="shared" si="28"/>
        <v>0</v>
      </c>
      <c r="U36" s="76">
        <f t="shared" si="29"/>
        <v>0</v>
      </c>
      <c r="V36" s="76" t="s">
        <v>153</v>
      </c>
      <c r="W36" s="76">
        <v>0</v>
      </c>
      <c r="X36" s="76">
        <v>0</v>
      </c>
      <c r="Y36" s="76" t="s">
        <v>153</v>
      </c>
      <c r="Z36" s="76" t="s">
        <v>153</v>
      </c>
      <c r="AA36" s="76">
        <f t="shared" si="30"/>
        <v>0</v>
      </c>
      <c r="AB36" s="76">
        <f t="shared" si="31"/>
        <v>0</v>
      </c>
      <c r="AC36" s="76" t="s">
        <v>153</v>
      </c>
      <c r="AD36" s="76">
        <v>0</v>
      </c>
      <c r="AE36" s="76">
        <v>0</v>
      </c>
      <c r="AF36" s="76" t="s">
        <v>153</v>
      </c>
      <c r="AG36" s="76" t="s">
        <v>153</v>
      </c>
      <c r="AH36" s="76">
        <f t="shared" si="32"/>
        <v>0</v>
      </c>
      <c r="AI36" s="76">
        <f t="shared" si="33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 t="s">
        <v>153</v>
      </c>
      <c r="AO36" s="76">
        <f t="shared" ref="AO36:AP37" si="46">AV36+BB36+BI36+BP36</f>
        <v>0</v>
      </c>
      <c r="AP36" s="76">
        <f t="shared" si="46"/>
        <v>0</v>
      </c>
      <c r="AQ36" s="76" t="s">
        <v>153</v>
      </c>
      <c r="AR36" s="76" t="s">
        <v>153</v>
      </c>
      <c r="AS36" s="76" t="s">
        <v>153</v>
      </c>
      <c r="AT36" s="76" t="s">
        <v>153</v>
      </c>
      <c r="AU36" s="76" t="s">
        <v>153</v>
      </c>
      <c r="AV36" s="76">
        <f t="shared" si="34"/>
        <v>0</v>
      </c>
      <c r="AW36" s="76">
        <f t="shared" si="35"/>
        <v>0</v>
      </c>
      <c r="AX36" s="76" t="s">
        <v>153</v>
      </c>
      <c r="AY36" s="76">
        <v>0</v>
      </c>
      <c r="AZ36" s="76">
        <v>0</v>
      </c>
      <c r="BA36" s="76" t="s">
        <v>153</v>
      </c>
      <c r="BB36" s="76">
        <f t="shared" si="36"/>
        <v>0</v>
      </c>
      <c r="BC36" s="76">
        <f t="shared" si="37"/>
        <v>0</v>
      </c>
      <c r="BD36" s="76">
        <f t="shared" si="38"/>
        <v>0</v>
      </c>
      <c r="BE36" s="76" t="s">
        <v>153</v>
      </c>
      <c r="BF36" s="76">
        <v>0</v>
      </c>
      <c r="BG36" s="76">
        <v>0</v>
      </c>
      <c r="BH36" s="76" t="s">
        <v>153</v>
      </c>
      <c r="BI36" s="76">
        <f t="shared" si="39"/>
        <v>0</v>
      </c>
      <c r="BJ36" s="76">
        <f t="shared" si="40"/>
        <v>0</v>
      </c>
      <c r="BK36" s="76">
        <f t="shared" si="41"/>
        <v>0</v>
      </c>
      <c r="BL36" s="76" t="s">
        <v>153</v>
      </c>
      <c r="BM36" s="76">
        <v>0</v>
      </c>
      <c r="BN36" s="76">
        <v>0</v>
      </c>
      <c r="BO36" s="76" t="s">
        <v>153</v>
      </c>
      <c r="BP36" s="76">
        <f t="shared" si="42"/>
        <v>0</v>
      </c>
      <c r="BQ36" s="76">
        <f t="shared" si="43"/>
        <v>0</v>
      </c>
      <c r="BR36" s="76">
        <f t="shared" si="44"/>
        <v>0</v>
      </c>
      <c r="BS36" s="76" t="s">
        <v>153</v>
      </c>
      <c r="BT36" s="76">
        <v>0</v>
      </c>
      <c r="BU36" s="76">
        <v>0</v>
      </c>
      <c r="BV36" s="95" t="s">
        <v>153</v>
      </c>
      <c r="BW36" s="95" t="s">
        <v>153</v>
      </c>
      <c r="BX36" s="95" t="s">
        <v>153</v>
      </c>
      <c r="BY36" s="74">
        <f t="shared" si="0"/>
        <v>0</v>
      </c>
      <c r="BZ36" s="72" t="str">
        <f t="shared" si="1"/>
        <v>0,0</v>
      </c>
      <c r="CA36" s="134" t="s">
        <v>153</v>
      </c>
    </row>
    <row r="37" spans="1:79" x14ac:dyDescent="0.25">
      <c r="A37" s="166" t="s">
        <v>148</v>
      </c>
      <c r="B37" s="171" t="s">
        <v>1074</v>
      </c>
      <c r="C37" s="171" t="s">
        <v>1075</v>
      </c>
      <c r="D37" s="76">
        <v>0</v>
      </c>
      <c r="E37" s="72" t="s">
        <v>153</v>
      </c>
      <c r="F37" s="76">
        <v>0</v>
      </c>
      <c r="G37" s="76">
        <v>0</v>
      </c>
      <c r="H37" s="76" t="s">
        <v>153</v>
      </c>
      <c r="I37" s="76">
        <v>0</v>
      </c>
      <c r="J37" s="76">
        <v>0</v>
      </c>
      <c r="K37" s="76" t="s">
        <v>153</v>
      </c>
      <c r="L37" s="76" t="s">
        <v>153</v>
      </c>
      <c r="M37" s="76">
        <v>0</v>
      </c>
      <c r="N37" s="76">
        <v>0</v>
      </c>
      <c r="O37" s="76" t="s">
        <v>153</v>
      </c>
      <c r="P37" s="76">
        <v>0</v>
      </c>
      <c r="Q37" s="76">
        <v>0</v>
      </c>
      <c r="R37" s="76" t="s">
        <v>153</v>
      </c>
      <c r="S37" s="76" t="s">
        <v>153</v>
      </c>
      <c r="T37" s="76">
        <v>0</v>
      </c>
      <c r="U37" s="76">
        <v>0</v>
      </c>
      <c r="V37" s="76" t="s">
        <v>153</v>
      </c>
      <c r="W37" s="76">
        <v>0</v>
      </c>
      <c r="X37" s="76">
        <v>0</v>
      </c>
      <c r="Y37" s="76" t="s">
        <v>153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>
        <v>0</v>
      </c>
      <c r="AF37" s="76" t="s">
        <v>153</v>
      </c>
      <c r="AG37" s="76" t="s">
        <v>153</v>
      </c>
      <c r="AH37" s="76">
        <v>0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 t="s">
        <v>153</v>
      </c>
      <c r="AO37" s="76">
        <f t="shared" si="46"/>
        <v>0</v>
      </c>
      <c r="AP37" s="76">
        <f t="shared" si="46"/>
        <v>0</v>
      </c>
      <c r="AQ37" s="76" t="s">
        <v>153</v>
      </c>
      <c r="AR37" s="76" t="s">
        <v>153</v>
      </c>
      <c r="AS37" s="76" t="s">
        <v>153</v>
      </c>
      <c r="AT37" s="76" t="s">
        <v>153</v>
      </c>
      <c r="AU37" s="76" t="s">
        <v>153</v>
      </c>
      <c r="AV37" s="76">
        <v>0</v>
      </c>
      <c r="AW37" s="76">
        <v>0</v>
      </c>
      <c r="AX37" s="76" t="s">
        <v>153</v>
      </c>
      <c r="AY37" s="76">
        <v>0</v>
      </c>
      <c r="AZ37" s="76">
        <v>0</v>
      </c>
      <c r="BA37" s="76" t="s">
        <v>153</v>
      </c>
      <c r="BB37" s="76">
        <v>0</v>
      </c>
      <c r="BC37" s="76">
        <v>0</v>
      </c>
      <c r="BD37" s="76">
        <v>0</v>
      </c>
      <c r="BE37" s="76" t="s">
        <v>153</v>
      </c>
      <c r="BF37" s="76">
        <v>0</v>
      </c>
      <c r="BG37" s="76">
        <v>0</v>
      </c>
      <c r="BH37" s="76" t="s">
        <v>153</v>
      </c>
      <c r="BI37" s="76">
        <v>0</v>
      </c>
      <c r="BJ37" s="76">
        <v>0</v>
      </c>
      <c r="BK37" s="76">
        <v>0</v>
      </c>
      <c r="BL37" s="76" t="s">
        <v>153</v>
      </c>
      <c r="BM37" s="76">
        <v>0</v>
      </c>
      <c r="BN37" s="76">
        <v>0</v>
      </c>
      <c r="BO37" s="76" t="s">
        <v>153</v>
      </c>
      <c r="BP37" s="76">
        <v>0</v>
      </c>
      <c r="BQ37" s="76">
        <v>0</v>
      </c>
      <c r="BR37" s="76">
        <v>0</v>
      </c>
      <c r="BS37" s="76" t="s">
        <v>153</v>
      </c>
      <c r="BT37" s="76">
        <v>0</v>
      </c>
      <c r="BU37" s="76">
        <v>0</v>
      </c>
      <c r="BV37" s="95" t="s">
        <v>153</v>
      </c>
      <c r="BW37" s="95" t="s">
        <v>153</v>
      </c>
      <c r="BX37" s="95" t="s">
        <v>153</v>
      </c>
      <c r="BY37" s="74">
        <f t="shared" si="0"/>
        <v>0</v>
      </c>
      <c r="BZ37" s="72" t="str">
        <f t="shared" si="1"/>
        <v>0,0</v>
      </c>
      <c r="CA37" s="134" t="s">
        <v>153</v>
      </c>
    </row>
    <row r="38" spans="1:79" ht="31.5" x14ac:dyDescent="0.25">
      <c r="A38" s="166" t="s">
        <v>150</v>
      </c>
      <c r="B38" s="278" t="s">
        <v>1077</v>
      </c>
      <c r="C38" s="168" t="s">
        <v>154</v>
      </c>
      <c r="D38" s="76">
        <f>D39+D40</f>
        <v>0</v>
      </c>
      <c r="E38" s="72" t="s">
        <v>153</v>
      </c>
      <c r="F38" s="76">
        <f t="shared" ref="F38:F39" si="47">M38+T38+AA38+AH38</f>
        <v>0</v>
      </c>
      <c r="G38" s="76">
        <f t="shared" ref="G38:G39" si="48">N38+U38+AB38+AI38</f>
        <v>0</v>
      </c>
      <c r="H38" s="76" t="s">
        <v>153</v>
      </c>
      <c r="I38" s="76">
        <f t="shared" ref="I38:I39" si="49">P38+W38+AD38+AK38</f>
        <v>0</v>
      </c>
      <c r="J38" s="76">
        <f t="shared" ref="J38:J39" si="50">Q38+X38+AE38+AL38</f>
        <v>0</v>
      </c>
      <c r="K38" s="76" t="s">
        <v>153</v>
      </c>
      <c r="L38" s="76" t="s">
        <v>153</v>
      </c>
      <c r="M38" s="76">
        <f t="shared" ref="M38:N38" si="51">M39+M40</f>
        <v>0</v>
      </c>
      <c r="N38" s="76">
        <f t="shared" si="51"/>
        <v>0</v>
      </c>
      <c r="O38" s="76" t="s">
        <v>153</v>
      </c>
      <c r="P38" s="76">
        <v>0</v>
      </c>
      <c r="Q38" s="76">
        <v>0</v>
      </c>
      <c r="R38" s="76" t="s">
        <v>153</v>
      </c>
      <c r="S38" s="76" t="s">
        <v>153</v>
      </c>
      <c r="T38" s="76">
        <f t="shared" si="28"/>
        <v>0</v>
      </c>
      <c r="U38" s="76">
        <f t="shared" si="29"/>
        <v>0</v>
      </c>
      <c r="V38" s="76" t="s">
        <v>153</v>
      </c>
      <c r="W38" s="76">
        <v>0</v>
      </c>
      <c r="X38" s="76">
        <v>0</v>
      </c>
      <c r="Y38" s="76" t="s">
        <v>153</v>
      </c>
      <c r="Z38" s="76" t="s">
        <v>153</v>
      </c>
      <c r="AA38" s="76">
        <f t="shared" si="30"/>
        <v>0</v>
      </c>
      <c r="AB38" s="76">
        <f t="shared" si="31"/>
        <v>0</v>
      </c>
      <c r="AC38" s="76" t="s">
        <v>153</v>
      </c>
      <c r="AD38" s="76">
        <v>0</v>
      </c>
      <c r="AE38" s="76">
        <v>0</v>
      </c>
      <c r="AF38" s="76" t="s">
        <v>153</v>
      </c>
      <c r="AG38" s="76" t="s">
        <v>153</v>
      </c>
      <c r="AH38" s="76">
        <f t="shared" si="32"/>
        <v>0</v>
      </c>
      <c r="AI38" s="76">
        <f t="shared" si="33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 t="s">
        <v>153</v>
      </c>
      <c r="AO38" s="76">
        <f t="shared" ref="AO38" si="52">AV38+BC38+BJ38+BQ38</f>
        <v>0</v>
      </c>
      <c r="AP38" s="76">
        <f t="shared" ref="AP38" si="53">AW38+BD38+BK38+BR38</f>
        <v>0</v>
      </c>
      <c r="AQ38" s="76" t="s">
        <v>153</v>
      </c>
      <c r="AR38" s="76" t="s">
        <v>153</v>
      </c>
      <c r="AS38" s="76" t="s">
        <v>153</v>
      </c>
      <c r="AT38" s="76" t="s">
        <v>153</v>
      </c>
      <c r="AU38" s="76" t="s">
        <v>153</v>
      </c>
      <c r="AV38" s="76">
        <f t="shared" si="34"/>
        <v>0</v>
      </c>
      <c r="AW38" s="76">
        <f t="shared" si="35"/>
        <v>0</v>
      </c>
      <c r="AX38" s="76" t="s">
        <v>153</v>
      </c>
      <c r="AY38" s="76">
        <v>0</v>
      </c>
      <c r="AZ38" s="76">
        <v>0</v>
      </c>
      <c r="BA38" s="76" t="s">
        <v>153</v>
      </c>
      <c r="BB38" s="76">
        <f t="shared" si="36"/>
        <v>0</v>
      </c>
      <c r="BC38" s="76">
        <f t="shared" si="37"/>
        <v>0</v>
      </c>
      <c r="BD38" s="76">
        <f t="shared" si="38"/>
        <v>0</v>
      </c>
      <c r="BE38" s="76" t="s">
        <v>153</v>
      </c>
      <c r="BF38" s="76">
        <v>0</v>
      </c>
      <c r="BG38" s="76">
        <v>0</v>
      </c>
      <c r="BH38" s="76" t="s">
        <v>153</v>
      </c>
      <c r="BI38" s="76">
        <f t="shared" si="39"/>
        <v>0</v>
      </c>
      <c r="BJ38" s="76">
        <f t="shared" si="40"/>
        <v>0</v>
      </c>
      <c r="BK38" s="76">
        <f t="shared" si="41"/>
        <v>0</v>
      </c>
      <c r="BL38" s="76" t="s">
        <v>153</v>
      </c>
      <c r="BM38" s="76">
        <v>0</v>
      </c>
      <c r="BN38" s="76">
        <v>0</v>
      </c>
      <c r="BO38" s="76" t="s">
        <v>153</v>
      </c>
      <c r="BP38" s="76">
        <f t="shared" si="42"/>
        <v>0</v>
      </c>
      <c r="BQ38" s="76">
        <f t="shared" si="43"/>
        <v>0</v>
      </c>
      <c r="BR38" s="76">
        <f t="shared" si="44"/>
        <v>0</v>
      </c>
      <c r="BS38" s="76" t="s">
        <v>153</v>
      </c>
      <c r="BT38" s="76">
        <v>0</v>
      </c>
      <c r="BU38" s="76">
        <v>0</v>
      </c>
      <c r="BV38" s="76" t="s">
        <v>153</v>
      </c>
      <c r="BW38" s="76" t="s">
        <v>153</v>
      </c>
      <c r="BX38" s="76" t="s">
        <v>153</v>
      </c>
      <c r="BY38" s="74">
        <f t="shared" ref="BY38:BY40" si="54">AO38-F38</f>
        <v>0</v>
      </c>
      <c r="BZ38" s="72" t="str">
        <f t="shared" ref="BZ38:BZ40" si="55">IF(ISERROR(BY38/(F38)*100),"0,0",BY38/(F38)*100)</f>
        <v>0,0</v>
      </c>
      <c r="CA38" s="134" t="s">
        <v>153</v>
      </c>
    </row>
    <row r="39" spans="1:79" ht="31.5" x14ac:dyDescent="0.25">
      <c r="A39" s="166" t="s">
        <v>150</v>
      </c>
      <c r="B39" s="281" t="s">
        <v>1078</v>
      </c>
      <c r="C39" s="171" t="s">
        <v>1082</v>
      </c>
      <c r="D39" s="76">
        <v>0</v>
      </c>
      <c r="E39" s="72" t="s">
        <v>153</v>
      </c>
      <c r="F39" s="76">
        <f t="shared" si="47"/>
        <v>0</v>
      </c>
      <c r="G39" s="76">
        <f t="shared" si="48"/>
        <v>0</v>
      </c>
      <c r="H39" s="76" t="s">
        <v>153</v>
      </c>
      <c r="I39" s="76">
        <f t="shared" si="49"/>
        <v>0</v>
      </c>
      <c r="J39" s="76">
        <f t="shared" si="50"/>
        <v>0</v>
      </c>
      <c r="K39" s="76" t="s">
        <v>153</v>
      </c>
      <c r="L39" s="76" t="s">
        <v>153</v>
      </c>
      <c r="M39" s="76">
        <f t="shared" ref="M39:N39" si="56">M40+M41</f>
        <v>0</v>
      </c>
      <c r="N39" s="76">
        <f t="shared" si="56"/>
        <v>0</v>
      </c>
      <c r="O39" s="76" t="s">
        <v>153</v>
      </c>
      <c r="P39" s="76">
        <v>0</v>
      </c>
      <c r="Q39" s="76">
        <v>0</v>
      </c>
      <c r="R39" s="76" t="s">
        <v>153</v>
      </c>
      <c r="S39" s="76" t="s">
        <v>153</v>
      </c>
      <c r="T39" s="76">
        <f t="shared" si="28"/>
        <v>0</v>
      </c>
      <c r="U39" s="76">
        <f t="shared" si="29"/>
        <v>0</v>
      </c>
      <c r="V39" s="76" t="s">
        <v>153</v>
      </c>
      <c r="W39" s="76">
        <v>0</v>
      </c>
      <c r="X39" s="76">
        <v>0</v>
      </c>
      <c r="Y39" s="76" t="s">
        <v>153</v>
      </c>
      <c r="Z39" s="76" t="s">
        <v>153</v>
      </c>
      <c r="AA39" s="76">
        <f t="shared" si="30"/>
        <v>0</v>
      </c>
      <c r="AB39" s="76">
        <f t="shared" si="31"/>
        <v>0</v>
      </c>
      <c r="AC39" s="76" t="s">
        <v>153</v>
      </c>
      <c r="AD39" s="76">
        <v>0</v>
      </c>
      <c r="AE39" s="76">
        <v>0</v>
      </c>
      <c r="AF39" s="76" t="s">
        <v>153</v>
      </c>
      <c r="AG39" s="76" t="s">
        <v>153</v>
      </c>
      <c r="AH39" s="76">
        <f t="shared" si="32"/>
        <v>0</v>
      </c>
      <c r="AI39" s="76">
        <f t="shared" si="33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 t="s">
        <v>153</v>
      </c>
      <c r="AO39" s="76">
        <f t="shared" ref="AO39:AO40" si="57">AV39+BB39+BI39+BP39</f>
        <v>0</v>
      </c>
      <c r="AP39" s="76">
        <f t="shared" ref="AP39:AP40" si="58">AW39+BC39+BJ39+BQ39</f>
        <v>0</v>
      </c>
      <c r="AQ39" s="76" t="s">
        <v>153</v>
      </c>
      <c r="AR39" s="76" t="s">
        <v>153</v>
      </c>
      <c r="AS39" s="76" t="s">
        <v>153</v>
      </c>
      <c r="AT39" s="76" t="s">
        <v>153</v>
      </c>
      <c r="AU39" s="76" t="s">
        <v>153</v>
      </c>
      <c r="AV39" s="76">
        <f t="shared" si="34"/>
        <v>0</v>
      </c>
      <c r="AW39" s="76">
        <f t="shared" si="35"/>
        <v>0</v>
      </c>
      <c r="AX39" s="76" t="s">
        <v>153</v>
      </c>
      <c r="AY39" s="76">
        <v>0</v>
      </c>
      <c r="AZ39" s="76">
        <v>0</v>
      </c>
      <c r="BA39" s="76" t="s">
        <v>153</v>
      </c>
      <c r="BB39" s="76">
        <f t="shared" si="36"/>
        <v>0</v>
      </c>
      <c r="BC39" s="76">
        <f t="shared" si="37"/>
        <v>0</v>
      </c>
      <c r="BD39" s="76">
        <f t="shared" si="38"/>
        <v>0</v>
      </c>
      <c r="BE39" s="76" t="s">
        <v>153</v>
      </c>
      <c r="BF39" s="76">
        <v>0</v>
      </c>
      <c r="BG39" s="76">
        <v>0</v>
      </c>
      <c r="BH39" s="76" t="s">
        <v>153</v>
      </c>
      <c r="BI39" s="76">
        <f t="shared" si="39"/>
        <v>0</v>
      </c>
      <c r="BJ39" s="76">
        <f t="shared" si="40"/>
        <v>0</v>
      </c>
      <c r="BK39" s="76">
        <f t="shared" si="41"/>
        <v>0</v>
      </c>
      <c r="BL39" s="76" t="s">
        <v>153</v>
      </c>
      <c r="BM39" s="76">
        <v>0</v>
      </c>
      <c r="BN39" s="76">
        <v>0</v>
      </c>
      <c r="BO39" s="76" t="s">
        <v>153</v>
      </c>
      <c r="BP39" s="76">
        <f t="shared" si="42"/>
        <v>0</v>
      </c>
      <c r="BQ39" s="76">
        <f t="shared" si="43"/>
        <v>0</v>
      </c>
      <c r="BR39" s="76">
        <f t="shared" si="44"/>
        <v>0</v>
      </c>
      <c r="BS39" s="76" t="s">
        <v>153</v>
      </c>
      <c r="BT39" s="76">
        <v>0</v>
      </c>
      <c r="BU39" s="76">
        <v>0</v>
      </c>
      <c r="BV39" s="95" t="s">
        <v>153</v>
      </c>
      <c r="BW39" s="95" t="s">
        <v>153</v>
      </c>
      <c r="BX39" s="95" t="s">
        <v>153</v>
      </c>
      <c r="BY39" s="74">
        <f t="shared" si="54"/>
        <v>0</v>
      </c>
      <c r="BZ39" s="72" t="str">
        <f t="shared" si="55"/>
        <v>0,0</v>
      </c>
      <c r="CA39" s="134" t="s">
        <v>153</v>
      </c>
    </row>
    <row r="40" spans="1:79" ht="31.5" x14ac:dyDescent="0.25">
      <c r="A40" s="166" t="s">
        <v>150</v>
      </c>
      <c r="B40" s="281" t="s">
        <v>1079</v>
      </c>
      <c r="C40" s="171" t="s">
        <v>1083</v>
      </c>
      <c r="D40" s="76">
        <v>0</v>
      </c>
      <c r="E40" s="72" t="s">
        <v>153</v>
      </c>
      <c r="F40" s="76">
        <v>0</v>
      </c>
      <c r="G40" s="76">
        <v>0</v>
      </c>
      <c r="H40" s="76" t="s">
        <v>153</v>
      </c>
      <c r="I40" s="76">
        <v>0</v>
      </c>
      <c r="J40" s="76">
        <v>0</v>
      </c>
      <c r="K40" s="76" t="s">
        <v>153</v>
      </c>
      <c r="L40" s="76" t="s">
        <v>153</v>
      </c>
      <c r="M40" s="76">
        <v>0</v>
      </c>
      <c r="N40" s="76">
        <v>0</v>
      </c>
      <c r="O40" s="76" t="s">
        <v>153</v>
      </c>
      <c r="P40" s="76">
        <v>0</v>
      </c>
      <c r="Q40" s="76">
        <v>0</v>
      </c>
      <c r="R40" s="76" t="s">
        <v>153</v>
      </c>
      <c r="S40" s="76" t="s">
        <v>153</v>
      </c>
      <c r="T40" s="76">
        <v>0</v>
      </c>
      <c r="U40" s="76">
        <v>0</v>
      </c>
      <c r="V40" s="76" t="s">
        <v>153</v>
      </c>
      <c r="W40" s="76">
        <v>0</v>
      </c>
      <c r="X40" s="76">
        <v>0</v>
      </c>
      <c r="Y40" s="76" t="s">
        <v>153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>
        <v>0</v>
      </c>
      <c r="AF40" s="76" t="s">
        <v>153</v>
      </c>
      <c r="AG40" s="76" t="s">
        <v>153</v>
      </c>
      <c r="AH40" s="76">
        <v>0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 t="s">
        <v>153</v>
      </c>
      <c r="AO40" s="76">
        <f t="shared" si="57"/>
        <v>0</v>
      </c>
      <c r="AP40" s="76">
        <f t="shared" si="58"/>
        <v>0</v>
      </c>
      <c r="AQ40" s="76" t="s">
        <v>153</v>
      </c>
      <c r="AR40" s="76" t="s">
        <v>153</v>
      </c>
      <c r="AS40" s="76" t="s">
        <v>153</v>
      </c>
      <c r="AT40" s="76" t="s">
        <v>153</v>
      </c>
      <c r="AU40" s="76" t="s">
        <v>153</v>
      </c>
      <c r="AV40" s="76">
        <v>0</v>
      </c>
      <c r="AW40" s="76">
        <v>0</v>
      </c>
      <c r="AX40" s="76" t="s">
        <v>153</v>
      </c>
      <c r="AY40" s="76">
        <v>0</v>
      </c>
      <c r="AZ40" s="76">
        <v>0</v>
      </c>
      <c r="BA40" s="76" t="s">
        <v>153</v>
      </c>
      <c r="BB40" s="76">
        <v>0</v>
      </c>
      <c r="BC40" s="76">
        <v>0</v>
      </c>
      <c r="BD40" s="76">
        <v>0</v>
      </c>
      <c r="BE40" s="76" t="s">
        <v>153</v>
      </c>
      <c r="BF40" s="76">
        <v>0</v>
      </c>
      <c r="BG40" s="76">
        <v>0</v>
      </c>
      <c r="BH40" s="76" t="s">
        <v>153</v>
      </c>
      <c r="BI40" s="76">
        <v>0</v>
      </c>
      <c r="BJ40" s="76">
        <v>0</v>
      </c>
      <c r="BK40" s="76">
        <v>0</v>
      </c>
      <c r="BL40" s="76" t="s">
        <v>153</v>
      </c>
      <c r="BM40" s="76">
        <v>0</v>
      </c>
      <c r="BN40" s="76">
        <v>0</v>
      </c>
      <c r="BO40" s="76" t="s">
        <v>153</v>
      </c>
      <c r="BP40" s="76">
        <v>0</v>
      </c>
      <c r="BQ40" s="76">
        <v>0</v>
      </c>
      <c r="BR40" s="76">
        <v>0</v>
      </c>
      <c r="BS40" s="76" t="s">
        <v>153</v>
      </c>
      <c r="BT40" s="76">
        <v>0</v>
      </c>
      <c r="BU40" s="76">
        <v>0</v>
      </c>
      <c r="BV40" s="95" t="s">
        <v>153</v>
      </c>
      <c r="BW40" s="95" t="s">
        <v>153</v>
      </c>
      <c r="BX40" s="95" t="s">
        <v>153</v>
      </c>
      <c r="BY40" s="74">
        <f t="shared" si="54"/>
        <v>0</v>
      </c>
      <c r="BZ40" s="72" t="str">
        <f t="shared" si="55"/>
        <v>0,0</v>
      </c>
      <c r="CA40" s="134" t="s">
        <v>153</v>
      </c>
    </row>
  </sheetData>
  <mergeCells count="38">
    <mergeCell ref="A12:AM12"/>
    <mergeCell ref="A13:AM13"/>
    <mergeCell ref="A4:AM4"/>
    <mergeCell ref="A5:AM5"/>
    <mergeCell ref="A7:AM7"/>
    <mergeCell ref="A8:AM8"/>
    <mergeCell ref="A10:AM10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AU17:BA17"/>
    <mergeCell ref="BB17:BH17"/>
    <mergeCell ref="BI17:BO17"/>
    <mergeCell ref="BP17:BV17"/>
    <mergeCell ref="F18:K18"/>
    <mergeCell ref="M18:R18"/>
    <mergeCell ref="T18:Y18"/>
    <mergeCell ref="BW15:BZ17"/>
    <mergeCell ref="BQ18:BV18"/>
    <mergeCell ref="BW18:BX18"/>
    <mergeCell ref="BY18:BZ18"/>
    <mergeCell ref="A15:A19"/>
    <mergeCell ref="B15:B19"/>
    <mergeCell ref="C15:C19"/>
    <mergeCell ref="D15:D19"/>
    <mergeCell ref="E15:BV15"/>
    <mergeCell ref="AA18:AF18"/>
    <mergeCell ref="AH18:AM18"/>
    <mergeCell ref="AO18:AT18"/>
    <mergeCell ref="AV18:BA18"/>
    <mergeCell ref="BC18:BH18"/>
    <mergeCell ref="BJ18:BO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Width="2" fitToHeight="0" orientation="landscape" r:id="rId1"/>
  <headerFooter differentFirst="1" alignWithMargins="0">
    <oddHeader>&amp;C&amp;P</oddHeader>
  </headerFooter>
  <colBreaks count="1" manualBreakCount="1">
    <brk id="38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topLeftCell="A34" zoomScale="70" zoomScaleNormal="70" workbookViewId="0">
      <selection activeCell="A38" sqref="A38:C40"/>
    </sheetView>
  </sheetViews>
  <sheetFormatPr defaultColWidth="9" defaultRowHeight="15.75" x14ac:dyDescent="0.25"/>
  <cols>
    <col min="1" max="1" width="7.25" style="4" customWidth="1"/>
    <col min="2" max="2" width="44.375" style="4" customWidth="1"/>
    <col min="3" max="3" width="20" style="4" customWidth="1"/>
    <col min="4" max="4" width="21.5" style="4" customWidth="1"/>
    <col min="5" max="5" width="9.25" style="4" customWidth="1"/>
    <col min="6" max="6" width="5.625" style="4" customWidth="1"/>
    <col min="7" max="7" width="9.625" style="4" customWidth="1"/>
    <col min="8" max="8" width="7.5" style="4" customWidth="1"/>
    <col min="9" max="9" width="5.625" style="4" customWidth="1"/>
    <col min="10" max="10" width="9.375" style="4" customWidth="1"/>
    <col min="11" max="11" width="5.625" style="4" customWidth="1"/>
    <col min="12" max="12" width="9.5" style="4" customWidth="1"/>
    <col min="13" max="13" width="6.625" style="4" customWidth="1"/>
    <col min="14" max="16" width="5.625" style="4" customWidth="1"/>
    <col min="17" max="18" width="6.625" style="4" customWidth="1"/>
    <col min="19" max="19" width="5.625" style="4" customWidth="1"/>
    <col min="20" max="20" width="6.5" style="4" customWidth="1"/>
    <col min="21" max="21" width="5.75" style="4" customWidth="1"/>
    <col min="22" max="22" width="7.125" style="4" customWidth="1"/>
    <col min="23" max="23" width="6" style="4" customWidth="1"/>
    <col min="24" max="24" width="6.625" style="4" customWidth="1"/>
    <col min="25" max="25" width="6" style="4" customWidth="1"/>
    <col min="26" max="26" width="6.5" style="4" customWidth="1"/>
    <col min="27" max="27" width="6.875" style="4" customWidth="1"/>
    <col min="28" max="28" width="6.625" style="4" customWidth="1"/>
    <col min="29" max="29" width="6.5" style="4" customWidth="1"/>
    <col min="30" max="30" width="6.125" style="4" customWidth="1"/>
    <col min="31" max="31" width="5.625" style="4" customWidth="1"/>
    <col min="32" max="32" width="10.25" style="4" customWidth="1"/>
    <col min="33" max="33" width="6.625" style="4" customWidth="1"/>
    <col min="34" max="34" width="5.625" style="4" customWidth="1"/>
    <col min="35" max="16384" width="9" style="4"/>
  </cols>
  <sheetData>
    <row r="1" spans="1:34" ht="18.75" x14ac:dyDescent="0.25">
      <c r="AH1" s="85" t="s">
        <v>444</v>
      </c>
    </row>
    <row r="2" spans="1:34" ht="18.75" x14ac:dyDescent="0.3">
      <c r="AH2" s="86" t="s">
        <v>1</v>
      </c>
    </row>
    <row r="3" spans="1:34" ht="18.75" x14ac:dyDescent="0.3">
      <c r="AH3" s="86" t="s">
        <v>341</v>
      </c>
    </row>
    <row r="4" spans="1:34" ht="18.75" customHeight="1" x14ac:dyDescent="0.25">
      <c r="A4" s="352" t="s">
        <v>445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</row>
    <row r="5" spans="1:34" ht="18.75" x14ac:dyDescent="0.3">
      <c r="A5" s="308" t="str">
        <f>'13 прил'!A5:AM5</f>
        <v>за 1 квартал 2021 года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</row>
    <row r="6" spans="1:34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8.75" customHeight="1" x14ac:dyDescent="0.3">
      <c r="A7" s="308" t="str">
        <f>'13 прил'!A7:AM7</f>
        <v>Акционерное общество "Мэжрегиональная энергосервисная компания"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</row>
    <row r="8" spans="1:34" x14ac:dyDescent="0.25">
      <c r="A8" s="319" t="s">
        <v>446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9"/>
      <c r="AF8" s="319"/>
      <c r="AG8" s="319"/>
      <c r="AH8" s="319"/>
    </row>
    <row r="9" spans="1:34" x14ac:dyDescent="0.25">
      <c r="A9" s="83"/>
      <c r="B9" s="83"/>
      <c r="C9" s="83"/>
      <c r="D9" s="83"/>
      <c r="E9" s="83"/>
      <c r="F9" s="83"/>
      <c r="G9" s="83"/>
      <c r="H9" s="83"/>
      <c r="I9" s="83"/>
    </row>
    <row r="10" spans="1:34" ht="18.75" x14ac:dyDescent="0.3">
      <c r="A10" s="300" t="str">
        <f>'13 прил'!A10:AM10</f>
        <v>Год раскрытия информации: 2021 год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0"/>
    </row>
    <row r="12" spans="1:34" ht="18.75" x14ac:dyDescent="0.25">
      <c r="A12" s="318" t="str">
        <f>'13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</row>
    <row r="13" spans="1:34" x14ac:dyDescent="0.25">
      <c r="A13" s="319" t="s">
        <v>447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</row>
    <row r="14" spans="1:34" ht="18.75" x14ac:dyDescent="0.3">
      <c r="A14" s="345"/>
      <c r="B14" s="345"/>
      <c r="C14" s="345"/>
      <c r="D14" s="345"/>
      <c r="E14" s="345"/>
      <c r="F14" s="345"/>
      <c r="G14" s="345"/>
      <c r="H14" s="345"/>
      <c r="I14" s="345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</row>
    <row r="15" spans="1:34" ht="15.75" customHeight="1" x14ac:dyDescent="0.25">
      <c r="A15" s="335" t="s">
        <v>351</v>
      </c>
      <c r="B15" s="338" t="s">
        <v>40</v>
      </c>
      <c r="C15" s="338" t="s">
        <v>10</v>
      </c>
      <c r="D15" s="335" t="s">
        <v>448</v>
      </c>
      <c r="E15" s="346" t="s">
        <v>1096</v>
      </c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7"/>
      <c r="AF15" s="347"/>
      <c r="AG15" s="347"/>
      <c r="AH15" s="348"/>
    </row>
    <row r="16" spans="1:34" x14ac:dyDescent="0.25">
      <c r="A16" s="336"/>
      <c r="B16" s="338"/>
      <c r="C16" s="338"/>
      <c r="D16" s="336"/>
      <c r="E16" s="349"/>
      <c r="F16" s="350"/>
      <c r="G16" s="350"/>
      <c r="H16" s="350"/>
      <c r="I16" s="350"/>
      <c r="J16" s="350"/>
      <c r="K16" s="350"/>
      <c r="L16" s="350"/>
      <c r="M16" s="350"/>
      <c r="N16" s="350"/>
      <c r="O16" s="350"/>
      <c r="P16" s="350"/>
      <c r="Q16" s="350"/>
      <c r="R16" s="350"/>
      <c r="S16" s="350"/>
      <c r="T16" s="350"/>
      <c r="U16" s="350"/>
      <c r="V16" s="350"/>
      <c r="W16" s="350"/>
      <c r="X16" s="350"/>
      <c r="Y16" s="350"/>
      <c r="Z16" s="350"/>
      <c r="AA16" s="350"/>
      <c r="AB16" s="350"/>
      <c r="AC16" s="350"/>
      <c r="AD16" s="350"/>
      <c r="AE16" s="350"/>
      <c r="AF16" s="350"/>
      <c r="AG16" s="350"/>
      <c r="AH16" s="351"/>
    </row>
    <row r="17" spans="1:34" x14ac:dyDescent="0.25">
      <c r="A17" s="336"/>
      <c r="B17" s="338"/>
      <c r="C17" s="338"/>
      <c r="D17" s="336"/>
      <c r="E17" s="334" t="s">
        <v>17</v>
      </c>
      <c r="F17" s="334"/>
      <c r="G17" s="334"/>
      <c r="H17" s="334"/>
      <c r="I17" s="334"/>
      <c r="J17" s="334" t="s">
        <v>18</v>
      </c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4"/>
      <c r="AD17" s="334"/>
      <c r="AE17" s="334"/>
      <c r="AF17" s="334"/>
      <c r="AG17" s="334"/>
      <c r="AH17" s="334"/>
    </row>
    <row r="18" spans="1:34" ht="30" customHeight="1" x14ac:dyDescent="0.25">
      <c r="A18" s="336"/>
      <c r="B18" s="338"/>
      <c r="C18" s="338"/>
      <c r="D18" s="336"/>
      <c r="E18" s="334" t="s">
        <v>84</v>
      </c>
      <c r="F18" s="334"/>
      <c r="G18" s="334"/>
      <c r="H18" s="334"/>
      <c r="I18" s="334"/>
      <c r="J18" s="334" t="s">
        <v>22</v>
      </c>
      <c r="K18" s="334"/>
      <c r="L18" s="334"/>
      <c r="M18" s="334"/>
      <c r="N18" s="334"/>
      <c r="O18" s="334" t="s">
        <v>353</v>
      </c>
      <c r="P18" s="334"/>
      <c r="Q18" s="334"/>
      <c r="R18" s="334"/>
      <c r="S18" s="334"/>
      <c r="T18" s="334" t="s">
        <v>354</v>
      </c>
      <c r="U18" s="334"/>
      <c r="V18" s="334"/>
      <c r="W18" s="334"/>
      <c r="X18" s="334"/>
      <c r="Y18" s="334" t="s">
        <v>355</v>
      </c>
      <c r="Z18" s="334"/>
      <c r="AA18" s="334"/>
      <c r="AB18" s="334"/>
      <c r="AC18" s="334"/>
      <c r="AD18" s="334" t="s">
        <v>356</v>
      </c>
      <c r="AE18" s="334"/>
      <c r="AF18" s="334"/>
      <c r="AG18" s="334"/>
      <c r="AH18" s="334"/>
    </row>
    <row r="19" spans="1:34" ht="102" customHeight="1" x14ac:dyDescent="0.25">
      <c r="A19" s="337"/>
      <c r="B19" s="338"/>
      <c r="C19" s="338"/>
      <c r="D19" s="337"/>
      <c r="E19" s="44" t="s">
        <v>5</v>
      </c>
      <c r="F19" s="44" t="s">
        <v>6</v>
      </c>
      <c r="G19" s="128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128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128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128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128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128" t="s">
        <v>83</v>
      </c>
      <c r="AG19" s="44" t="s">
        <v>2</v>
      </c>
      <c r="AH19" s="44" t="s">
        <v>21</v>
      </c>
    </row>
    <row r="20" spans="1:34" x14ac:dyDescent="0.25">
      <c r="A20" s="79">
        <v>1</v>
      </c>
      <c r="B20" s="79">
        <v>2</v>
      </c>
      <c r="C20" s="7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405</v>
      </c>
      <c r="K20" s="79" t="s">
        <v>406</v>
      </c>
      <c r="L20" s="79" t="s">
        <v>407</v>
      </c>
      <c r="M20" s="79" t="s">
        <v>408</v>
      </c>
      <c r="N20" s="79" t="s">
        <v>409</v>
      </c>
      <c r="O20" s="79" t="s">
        <v>449</v>
      </c>
      <c r="P20" s="79" t="s">
        <v>450</v>
      </c>
      <c r="Q20" s="79" t="s">
        <v>451</v>
      </c>
      <c r="R20" s="79" t="s">
        <v>452</v>
      </c>
      <c r="S20" s="79" t="s">
        <v>453</v>
      </c>
      <c r="T20" s="79" t="s">
        <v>454</v>
      </c>
      <c r="U20" s="79" t="s">
        <v>455</v>
      </c>
      <c r="V20" s="79" t="s">
        <v>456</v>
      </c>
      <c r="W20" s="79" t="s">
        <v>457</v>
      </c>
      <c r="X20" s="79" t="s">
        <v>458</v>
      </c>
      <c r="Y20" s="79" t="s">
        <v>459</v>
      </c>
      <c r="Z20" s="79" t="s">
        <v>460</v>
      </c>
      <c r="AA20" s="79" t="s">
        <v>461</v>
      </c>
      <c r="AB20" s="79" t="s">
        <v>462</v>
      </c>
      <c r="AC20" s="79" t="s">
        <v>463</v>
      </c>
      <c r="AD20" s="79" t="s">
        <v>464</v>
      </c>
      <c r="AE20" s="79" t="s">
        <v>465</v>
      </c>
      <c r="AF20" s="79" t="s">
        <v>466</v>
      </c>
      <c r="AG20" s="79" t="s">
        <v>467</v>
      </c>
      <c r="AH20" s="79" t="s">
        <v>468</v>
      </c>
    </row>
    <row r="21" spans="1:34" s="112" customFormat="1" ht="18.75" x14ac:dyDescent="0.25">
      <c r="A21" s="111"/>
      <c r="B21" s="92" t="s">
        <v>1050</v>
      </c>
      <c r="C21" s="47" t="s">
        <v>154</v>
      </c>
      <c r="D21" s="94" t="s">
        <v>153</v>
      </c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</row>
    <row r="22" spans="1:34" ht="31.5" x14ac:dyDescent="0.25">
      <c r="A22" s="166" t="s">
        <v>1051</v>
      </c>
      <c r="B22" s="167" t="s">
        <v>125</v>
      </c>
      <c r="C22" s="168" t="s">
        <v>154</v>
      </c>
      <c r="D22" s="94" t="s">
        <v>153</v>
      </c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</row>
    <row r="23" spans="1:34" ht="47.25" x14ac:dyDescent="0.25">
      <c r="A23" s="166" t="s">
        <v>1052</v>
      </c>
      <c r="B23" s="169" t="s">
        <v>127</v>
      </c>
      <c r="C23" s="168" t="s">
        <v>154</v>
      </c>
      <c r="D23" s="94" t="s">
        <v>153</v>
      </c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</row>
    <row r="24" spans="1:34" ht="63" x14ac:dyDescent="0.25">
      <c r="A24" s="166" t="s">
        <v>1053</v>
      </c>
      <c r="B24" s="170" t="s">
        <v>129</v>
      </c>
      <c r="C24" s="168" t="s">
        <v>154</v>
      </c>
      <c r="D24" s="94" t="s">
        <v>153</v>
      </c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</row>
    <row r="25" spans="1:34" ht="31.5" x14ac:dyDescent="0.25">
      <c r="A25" s="166" t="s">
        <v>128</v>
      </c>
      <c r="B25" s="171" t="s">
        <v>1054</v>
      </c>
      <c r="C25" s="171" t="s">
        <v>1055</v>
      </c>
      <c r="D25" s="94" t="s">
        <v>153</v>
      </c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</row>
    <row r="26" spans="1:34" ht="47.25" x14ac:dyDescent="0.25">
      <c r="A26" s="166" t="s">
        <v>131</v>
      </c>
      <c r="B26" s="170" t="s">
        <v>1056</v>
      </c>
      <c r="C26" s="171" t="s">
        <v>154</v>
      </c>
      <c r="D26" s="94" t="s">
        <v>153</v>
      </c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</row>
    <row r="27" spans="1:34" x14ac:dyDescent="0.25">
      <c r="A27" s="166" t="s">
        <v>131</v>
      </c>
      <c r="B27" s="171" t="s">
        <v>1057</v>
      </c>
      <c r="C27" s="171" t="s">
        <v>1058</v>
      </c>
      <c r="D27" s="94" t="s">
        <v>153</v>
      </c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</row>
    <row r="28" spans="1:34" ht="78.75" x14ac:dyDescent="0.25">
      <c r="A28" s="166" t="s">
        <v>1059</v>
      </c>
      <c r="B28" s="172" t="s">
        <v>1060</v>
      </c>
      <c r="C28" s="168" t="s">
        <v>154</v>
      </c>
      <c r="D28" s="94" t="s">
        <v>153</v>
      </c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</row>
    <row r="29" spans="1:34" ht="78.75" x14ac:dyDescent="0.25">
      <c r="A29" s="166" t="s">
        <v>1061</v>
      </c>
      <c r="B29" s="167" t="s">
        <v>1062</v>
      </c>
      <c r="C29" s="168" t="s">
        <v>154</v>
      </c>
      <c r="D29" s="94" t="s">
        <v>153</v>
      </c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</row>
    <row r="30" spans="1:34" ht="31.5" x14ac:dyDescent="0.25">
      <c r="A30" s="166" t="s">
        <v>1061</v>
      </c>
      <c r="B30" s="171" t="s">
        <v>1063</v>
      </c>
      <c r="C30" s="171" t="s">
        <v>1064</v>
      </c>
      <c r="D30" s="94" t="s">
        <v>153</v>
      </c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</row>
    <row r="31" spans="1:34" ht="31.5" x14ac:dyDescent="0.25">
      <c r="A31" s="166" t="s">
        <v>1061</v>
      </c>
      <c r="B31" s="171" t="s">
        <v>1065</v>
      </c>
      <c r="C31" s="171" t="s">
        <v>1066</v>
      </c>
      <c r="D31" s="94" t="s">
        <v>153</v>
      </c>
      <c r="E31" s="80">
        <f t="shared" ref="E31:E33" si="0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1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2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3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4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5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</row>
    <row r="32" spans="1:34" ht="31.5" x14ac:dyDescent="0.25">
      <c r="A32" s="166" t="s">
        <v>1061</v>
      </c>
      <c r="B32" s="171" t="s">
        <v>1067</v>
      </c>
      <c r="C32" s="171" t="s">
        <v>1068</v>
      </c>
      <c r="D32" s="94" t="s">
        <v>153</v>
      </c>
      <c r="E32" s="80">
        <f t="shared" si="0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1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2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3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4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5"/>
        <v>0</v>
      </c>
      <c r="AE32" s="76" t="s">
        <v>153</v>
      </c>
      <c r="AF32" s="74">
        <v>0</v>
      </c>
      <c r="AG32" s="74">
        <v>0</v>
      </c>
      <c r="AH32" s="76" t="s">
        <v>153</v>
      </c>
    </row>
    <row r="33" spans="1:34" ht="31.5" x14ac:dyDescent="0.25">
      <c r="A33" s="173" t="s">
        <v>134</v>
      </c>
      <c r="B33" s="171" t="s">
        <v>1069</v>
      </c>
      <c r="C33" s="168" t="s">
        <v>154</v>
      </c>
      <c r="D33" s="94" t="s">
        <v>153</v>
      </c>
      <c r="E33" s="80">
        <f t="shared" si="0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1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2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3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4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5"/>
        <v>0</v>
      </c>
      <c r="AE33" s="76" t="s">
        <v>153</v>
      </c>
      <c r="AF33" s="74">
        <v>0</v>
      </c>
      <c r="AG33" s="74">
        <v>0</v>
      </c>
      <c r="AH33" s="76" t="s">
        <v>153</v>
      </c>
    </row>
    <row r="34" spans="1:34" ht="47.25" x14ac:dyDescent="0.25">
      <c r="A34" s="173" t="s">
        <v>1070</v>
      </c>
      <c r="B34" s="172" t="s">
        <v>147</v>
      </c>
      <c r="C34" s="168" t="s">
        <v>154</v>
      </c>
      <c r="D34" s="94" t="s">
        <v>153</v>
      </c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</row>
    <row r="35" spans="1:34" ht="47.25" x14ac:dyDescent="0.25">
      <c r="A35" s="166" t="s">
        <v>148</v>
      </c>
      <c r="B35" s="170" t="s">
        <v>1071</v>
      </c>
      <c r="C35" s="168" t="s">
        <v>154</v>
      </c>
      <c r="D35" s="93" t="s">
        <v>153</v>
      </c>
      <c r="E35" s="76">
        <f t="shared" ref="E35:E39" si="6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7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8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9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0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1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</row>
    <row r="36" spans="1:34" ht="31.5" x14ac:dyDescent="0.25">
      <c r="A36" s="166" t="s">
        <v>148</v>
      </c>
      <c r="B36" s="171" t="s">
        <v>1072</v>
      </c>
      <c r="C36" s="171" t="s">
        <v>1073</v>
      </c>
      <c r="D36" s="96" t="s">
        <v>153</v>
      </c>
      <c r="E36" s="76">
        <f t="shared" si="6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7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8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9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0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1"/>
        <v>0</v>
      </c>
      <c r="AE36" s="76" t="s">
        <v>153</v>
      </c>
      <c r="AF36" s="76">
        <v>0</v>
      </c>
      <c r="AG36" s="76">
        <v>0</v>
      </c>
      <c r="AH36" s="76" t="s">
        <v>153</v>
      </c>
    </row>
    <row r="37" spans="1:34" ht="31.5" x14ac:dyDescent="0.25">
      <c r="A37" s="166" t="s">
        <v>148</v>
      </c>
      <c r="B37" s="171" t="s">
        <v>1074</v>
      </c>
      <c r="C37" s="171" t="s">
        <v>1075</v>
      </c>
      <c r="D37" s="96" t="s">
        <v>153</v>
      </c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</row>
    <row r="38" spans="1:34" ht="31.5" x14ac:dyDescent="0.25">
      <c r="A38" s="166" t="s">
        <v>150</v>
      </c>
      <c r="B38" s="278" t="s">
        <v>1077</v>
      </c>
      <c r="C38" s="168" t="s">
        <v>154</v>
      </c>
      <c r="D38" s="93" t="s">
        <v>153</v>
      </c>
      <c r="E38" s="76">
        <f t="shared" si="6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7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8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9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0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1"/>
        <v>0</v>
      </c>
      <c r="AE38" s="76" t="s">
        <v>153</v>
      </c>
      <c r="AF38" s="76">
        <v>0</v>
      </c>
      <c r="AG38" s="76">
        <v>0</v>
      </c>
      <c r="AH38" s="76" t="s">
        <v>153</v>
      </c>
    </row>
    <row r="39" spans="1:34" ht="31.5" x14ac:dyDescent="0.25">
      <c r="A39" s="166" t="s">
        <v>150</v>
      </c>
      <c r="B39" s="281" t="s">
        <v>1078</v>
      </c>
      <c r="C39" s="171" t="s">
        <v>1082</v>
      </c>
      <c r="D39" s="96" t="s">
        <v>153</v>
      </c>
      <c r="E39" s="76">
        <f t="shared" si="6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7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8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9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0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1"/>
        <v>0</v>
      </c>
      <c r="AE39" s="76" t="s">
        <v>153</v>
      </c>
      <c r="AF39" s="76">
        <v>0</v>
      </c>
      <c r="AG39" s="76">
        <v>0</v>
      </c>
      <c r="AH39" s="76" t="s">
        <v>153</v>
      </c>
    </row>
    <row r="40" spans="1:34" ht="31.5" x14ac:dyDescent="0.25">
      <c r="A40" s="166" t="s">
        <v>150</v>
      </c>
      <c r="B40" s="281" t="s">
        <v>1079</v>
      </c>
      <c r="C40" s="171" t="s">
        <v>1083</v>
      </c>
      <c r="D40" s="96" t="s">
        <v>153</v>
      </c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</row>
  </sheetData>
  <mergeCells count="21">
    <mergeCell ref="A4:AH4"/>
    <mergeCell ref="A5:AH5"/>
    <mergeCell ref="A7:AH7"/>
    <mergeCell ref="A8:AH8"/>
    <mergeCell ref="A10:AH10"/>
    <mergeCell ref="A12:AH12"/>
    <mergeCell ref="A13:AH13"/>
    <mergeCell ref="A14:I14"/>
    <mergeCell ref="D15:D19"/>
    <mergeCell ref="E15:AH16"/>
    <mergeCell ref="J17:AH17"/>
    <mergeCell ref="B15:B19"/>
    <mergeCell ref="C15:C19"/>
    <mergeCell ref="T18:X18"/>
    <mergeCell ref="Y18:AC18"/>
    <mergeCell ref="AD18:AH18"/>
    <mergeCell ref="E18:I18"/>
    <mergeCell ref="J18:N18"/>
    <mergeCell ref="O18:S18"/>
    <mergeCell ref="A15:A19"/>
    <mergeCell ref="E17:I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4" max="16383" man="1"/>
  </rowBreaks>
  <colBreaks count="1" manualBreakCount="1">
    <brk id="9" max="10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0"/>
  <sheetViews>
    <sheetView topLeftCell="A34" zoomScale="70" zoomScaleNormal="70" workbookViewId="0">
      <selection activeCell="E45" sqref="E45"/>
    </sheetView>
  </sheetViews>
  <sheetFormatPr defaultColWidth="9" defaultRowHeight="15.75" x14ac:dyDescent="0.25"/>
  <cols>
    <col min="1" max="1" width="7.25" style="4" customWidth="1"/>
    <col min="2" max="2" width="44.25" style="4" customWidth="1"/>
    <col min="3" max="3" width="19.75" style="4" customWidth="1"/>
    <col min="4" max="4" width="21.375" style="4" customWidth="1"/>
    <col min="5" max="5" width="12.5" style="4" customWidth="1"/>
    <col min="6" max="6" width="7.25" style="4" customWidth="1"/>
    <col min="7" max="7" width="13.625" style="4" customWidth="1"/>
    <col min="8" max="8" width="10.875" style="4" customWidth="1"/>
    <col min="9" max="9" width="9.75" style="4" customWidth="1"/>
    <col min="10" max="16" width="7.5" style="4" customWidth="1"/>
    <col min="17" max="17" width="8.875" style="4" customWidth="1"/>
    <col min="18" max="18" width="9.125" style="4" customWidth="1"/>
    <col min="19" max="38" width="7.5" style="4" customWidth="1"/>
    <col min="39" max="39" width="5.625" style="4" customWidth="1"/>
    <col min="40" max="40" width="10.625" style="4" customWidth="1"/>
    <col min="41" max="41" width="7.625" style="4" customWidth="1"/>
    <col min="42" max="42" width="9.75" style="4" customWidth="1"/>
    <col min="43" max="43" width="8.25" style="4" customWidth="1"/>
    <col min="44" max="44" width="7.875" style="4" customWidth="1"/>
    <col min="45" max="46" width="5.625" style="4" customWidth="1"/>
    <col min="47" max="48" width="8.5" style="4" customWidth="1"/>
    <col min="49" max="49" width="8.875" style="4" customWidth="1"/>
    <col min="50" max="51" width="6.625" style="4" customWidth="1"/>
    <col min="52" max="53" width="5.625" style="4" customWidth="1"/>
    <col min="54" max="54" width="7.625" style="4" customWidth="1"/>
    <col min="55" max="55" width="8.5" style="4" customWidth="1"/>
    <col min="56" max="57" width="8.375" style="4" customWidth="1"/>
    <col min="58" max="58" width="8" style="4" customWidth="1"/>
    <col min="59" max="59" width="6.625" style="4" customWidth="1"/>
    <col min="60" max="60" width="6.375" style="4" customWidth="1"/>
    <col min="61" max="61" width="9.625" style="4" customWidth="1"/>
    <col min="62" max="62" width="6" style="4" customWidth="1"/>
    <col min="63" max="63" width="11.5" style="4" customWidth="1"/>
    <col min="64" max="64" width="12.5" style="4" customWidth="1"/>
    <col min="65" max="65" width="8.75" style="4" customWidth="1"/>
    <col min="66" max="66" width="6.5" style="4" customWidth="1"/>
    <col min="67" max="67" width="0.5" style="4" hidden="1" customWidth="1"/>
    <col min="68" max="68" width="6.5" style="4" customWidth="1"/>
    <col min="69" max="69" width="8.75" style="4" customWidth="1"/>
    <col min="70" max="70" width="10.5" style="4" customWidth="1"/>
    <col min="71" max="71" width="6.625" style="4" customWidth="1"/>
    <col min="72" max="72" width="7.375" style="4" customWidth="1"/>
    <col min="73" max="74" width="5.625" style="4" customWidth="1"/>
    <col min="75" max="75" width="8.5" style="4" customWidth="1"/>
    <col min="76" max="76" width="5.125" style="4" customWidth="1"/>
    <col min="77" max="77" width="9.625" style="4" customWidth="1"/>
    <col min="78" max="78" width="8.25" style="4" customWidth="1"/>
    <col min="79" max="79" width="8.375" style="4" customWidth="1"/>
    <col min="80" max="81" width="6.375" style="4" customWidth="1"/>
    <col min="82" max="82" width="35" style="4" customWidth="1"/>
    <col min="83" max="16384" width="9" style="4"/>
  </cols>
  <sheetData>
    <row r="1" spans="1:82" ht="18.75" x14ac:dyDescent="0.25">
      <c r="Z1" s="7"/>
      <c r="CD1" s="85" t="s">
        <v>114</v>
      </c>
    </row>
    <row r="2" spans="1:82" ht="18.75" x14ac:dyDescent="0.3">
      <c r="Z2" s="7"/>
      <c r="CD2" s="86" t="s">
        <v>1</v>
      </c>
    </row>
    <row r="3" spans="1:82" ht="18.75" x14ac:dyDescent="0.3">
      <c r="Z3" s="7"/>
      <c r="CD3" s="86" t="s">
        <v>341</v>
      </c>
    </row>
    <row r="4" spans="1:82" ht="18.75" x14ac:dyDescent="0.25">
      <c r="A4" s="352" t="s">
        <v>469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</row>
    <row r="5" spans="1:82" ht="18.75" x14ac:dyDescent="0.3">
      <c r="A5" s="308" t="str">
        <f>'14 прил'!A5:AH5</f>
        <v>за 1 квартал 2021 года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</row>
    <row r="6" spans="1:82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</row>
    <row r="7" spans="1:82" ht="18.75" customHeight="1" x14ac:dyDescent="0.3">
      <c r="A7" s="308" t="str">
        <f>'14 прил'!A7:AH7</f>
        <v>Акционерное общество "Мэжрегиональная энергосервисная компания"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</row>
    <row r="8" spans="1:82" x14ac:dyDescent="0.25">
      <c r="A8" s="362" t="s">
        <v>470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  <c r="Z8" s="362"/>
      <c r="AA8" s="362"/>
      <c r="AB8" s="362"/>
      <c r="AC8" s="362"/>
      <c r="AD8" s="362"/>
      <c r="AE8" s="362"/>
      <c r="AF8" s="362"/>
      <c r="AG8" s="362"/>
      <c r="AH8" s="362"/>
      <c r="AI8" s="362"/>
      <c r="AJ8" s="362"/>
      <c r="AK8" s="362"/>
      <c r="AL8" s="362"/>
      <c r="AM8" s="362"/>
    </row>
    <row r="9" spans="1:82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</row>
    <row r="10" spans="1:82" ht="18.75" x14ac:dyDescent="0.3">
      <c r="A10" s="300" t="str">
        <f>'14 прил'!A10:AH10</f>
        <v>Год раскрытия информации: 2021 год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</row>
    <row r="11" spans="1:82" ht="18.75" x14ac:dyDescent="0.3">
      <c r="AB11" s="86"/>
    </row>
    <row r="12" spans="1:82" ht="18.75" x14ac:dyDescent="0.25">
      <c r="A12" s="318" t="str">
        <f>'14 прил'!A12:AH12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</row>
    <row r="13" spans="1:82" x14ac:dyDescent="0.25">
      <c r="A13" s="319" t="s">
        <v>365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  <c r="AL13" s="319"/>
      <c r="AM13" s="319"/>
    </row>
    <row r="14" spans="1:82" ht="18.75" x14ac:dyDescent="0.3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</row>
    <row r="15" spans="1:82" ht="15.75" customHeight="1" x14ac:dyDescent="0.25">
      <c r="A15" s="335" t="s">
        <v>351</v>
      </c>
      <c r="B15" s="338" t="s">
        <v>40</v>
      </c>
      <c r="C15" s="338" t="s">
        <v>10</v>
      </c>
      <c r="D15" s="335" t="s">
        <v>448</v>
      </c>
      <c r="E15" s="356" t="s">
        <v>1097</v>
      </c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  <c r="AS15" s="357"/>
      <c r="AT15" s="357"/>
      <c r="AU15" s="357"/>
      <c r="AV15" s="357"/>
      <c r="AW15" s="357"/>
      <c r="AX15" s="357"/>
      <c r="AY15" s="357"/>
      <c r="AZ15" s="357"/>
      <c r="BA15" s="357"/>
      <c r="BB15" s="357"/>
      <c r="BC15" s="357"/>
      <c r="BD15" s="357"/>
      <c r="BE15" s="357"/>
      <c r="BF15" s="357"/>
      <c r="BG15" s="357"/>
      <c r="BH15" s="357"/>
      <c r="BI15" s="357"/>
      <c r="BJ15" s="357"/>
      <c r="BK15" s="357"/>
      <c r="BL15" s="357"/>
      <c r="BM15" s="357"/>
      <c r="BN15" s="357"/>
      <c r="BO15" s="357"/>
      <c r="BP15" s="357"/>
      <c r="BQ15" s="357"/>
      <c r="BR15" s="357"/>
      <c r="BS15" s="357"/>
      <c r="BT15" s="357"/>
      <c r="BU15" s="357"/>
      <c r="BV15" s="358"/>
      <c r="BW15" s="346" t="s">
        <v>471</v>
      </c>
      <c r="BX15" s="347"/>
      <c r="BY15" s="347"/>
      <c r="BZ15" s="347"/>
      <c r="CA15" s="347"/>
      <c r="CB15" s="347"/>
      <c r="CC15" s="348"/>
      <c r="CD15" s="302" t="s">
        <v>472</v>
      </c>
    </row>
    <row r="16" spans="1:82" ht="15.75" customHeight="1" x14ac:dyDescent="0.25">
      <c r="A16" s="336"/>
      <c r="B16" s="338"/>
      <c r="C16" s="338"/>
      <c r="D16" s="336"/>
      <c r="E16" s="359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  <c r="AA16" s="360"/>
      <c r="AB16" s="360"/>
      <c r="AC16" s="360"/>
      <c r="AD16" s="360"/>
      <c r="AE16" s="360"/>
      <c r="AF16" s="360"/>
      <c r="AG16" s="360"/>
      <c r="AH16" s="360"/>
      <c r="AI16" s="360"/>
      <c r="AJ16" s="360"/>
      <c r="AK16" s="360"/>
      <c r="AL16" s="360"/>
      <c r="AM16" s="360"/>
      <c r="AN16" s="360"/>
      <c r="AO16" s="360"/>
      <c r="AP16" s="360"/>
      <c r="AQ16" s="360"/>
      <c r="AR16" s="360"/>
      <c r="AS16" s="360"/>
      <c r="AT16" s="360"/>
      <c r="AU16" s="360"/>
      <c r="AV16" s="360"/>
      <c r="AW16" s="360"/>
      <c r="AX16" s="360"/>
      <c r="AY16" s="360"/>
      <c r="AZ16" s="360"/>
      <c r="BA16" s="360"/>
      <c r="BB16" s="360"/>
      <c r="BC16" s="360"/>
      <c r="BD16" s="360"/>
      <c r="BE16" s="360"/>
      <c r="BF16" s="360"/>
      <c r="BG16" s="360"/>
      <c r="BH16" s="360"/>
      <c r="BI16" s="360"/>
      <c r="BJ16" s="360"/>
      <c r="BK16" s="360"/>
      <c r="BL16" s="360"/>
      <c r="BM16" s="360"/>
      <c r="BN16" s="360"/>
      <c r="BO16" s="360"/>
      <c r="BP16" s="360"/>
      <c r="BQ16" s="360"/>
      <c r="BR16" s="360"/>
      <c r="BS16" s="360"/>
      <c r="BT16" s="360"/>
      <c r="BU16" s="360"/>
      <c r="BV16" s="361"/>
      <c r="BW16" s="353"/>
      <c r="BX16" s="354"/>
      <c r="BY16" s="354"/>
      <c r="BZ16" s="354"/>
      <c r="CA16" s="354"/>
      <c r="CB16" s="354"/>
      <c r="CC16" s="355"/>
      <c r="CD16" s="302"/>
    </row>
    <row r="17" spans="1:82" ht="15.75" customHeight="1" x14ac:dyDescent="0.25">
      <c r="A17" s="336"/>
      <c r="B17" s="338"/>
      <c r="C17" s="338"/>
      <c r="D17" s="336"/>
      <c r="E17" s="334" t="s">
        <v>17</v>
      </c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4"/>
      <c r="AD17" s="334"/>
      <c r="AE17" s="334"/>
      <c r="AF17" s="334"/>
      <c r="AG17" s="334"/>
      <c r="AH17" s="334"/>
      <c r="AI17" s="334"/>
      <c r="AJ17" s="334"/>
      <c r="AK17" s="334"/>
      <c r="AL17" s="334"/>
      <c r="AM17" s="334"/>
      <c r="AN17" s="334" t="s">
        <v>18</v>
      </c>
      <c r="AO17" s="334"/>
      <c r="AP17" s="334"/>
      <c r="AQ17" s="334"/>
      <c r="AR17" s="334"/>
      <c r="AS17" s="334"/>
      <c r="AT17" s="334"/>
      <c r="AU17" s="334"/>
      <c r="AV17" s="334"/>
      <c r="AW17" s="334"/>
      <c r="AX17" s="334"/>
      <c r="AY17" s="334"/>
      <c r="AZ17" s="334"/>
      <c r="BA17" s="334"/>
      <c r="BB17" s="334"/>
      <c r="BC17" s="334"/>
      <c r="BD17" s="334"/>
      <c r="BE17" s="334"/>
      <c r="BF17" s="334"/>
      <c r="BG17" s="334"/>
      <c r="BH17" s="334"/>
      <c r="BI17" s="334"/>
      <c r="BJ17" s="334"/>
      <c r="BK17" s="334"/>
      <c r="BL17" s="334"/>
      <c r="BM17" s="334"/>
      <c r="BN17" s="334"/>
      <c r="BO17" s="334"/>
      <c r="BP17" s="334"/>
      <c r="BQ17" s="334"/>
      <c r="BR17" s="334"/>
      <c r="BS17" s="334"/>
      <c r="BT17" s="334"/>
      <c r="BU17" s="334"/>
      <c r="BV17" s="334"/>
      <c r="BW17" s="353"/>
      <c r="BX17" s="354"/>
      <c r="BY17" s="354"/>
      <c r="BZ17" s="354"/>
      <c r="CA17" s="354"/>
      <c r="CB17" s="354"/>
      <c r="CC17" s="355"/>
      <c r="CD17" s="302"/>
    </row>
    <row r="18" spans="1:82" ht="30" customHeight="1" x14ac:dyDescent="0.25">
      <c r="A18" s="336"/>
      <c r="B18" s="338"/>
      <c r="C18" s="338"/>
      <c r="D18" s="336"/>
      <c r="E18" s="334" t="s">
        <v>22</v>
      </c>
      <c r="F18" s="334"/>
      <c r="G18" s="334"/>
      <c r="H18" s="334"/>
      <c r="I18" s="334"/>
      <c r="J18" s="334"/>
      <c r="K18" s="334"/>
      <c r="L18" s="334" t="s">
        <v>353</v>
      </c>
      <c r="M18" s="334"/>
      <c r="N18" s="334"/>
      <c r="O18" s="334"/>
      <c r="P18" s="334"/>
      <c r="Q18" s="334"/>
      <c r="R18" s="334"/>
      <c r="S18" s="334" t="s">
        <v>354</v>
      </c>
      <c r="T18" s="334"/>
      <c r="U18" s="334"/>
      <c r="V18" s="334"/>
      <c r="W18" s="334"/>
      <c r="X18" s="334"/>
      <c r="Y18" s="334"/>
      <c r="Z18" s="334" t="s">
        <v>355</v>
      </c>
      <c r="AA18" s="334"/>
      <c r="AB18" s="334"/>
      <c r="AC18" s="334"/>
      <c r="AD18" s="334"/>
      <c r="AE18" s="334"/>
      <c r="AF18" s="334"/>
      <c r="AG18" s="334" t="s">
        <v>356</v>
      </c>
      <c r="AH18" s="334"/>
      <c r="AI18" s="334"/>
      <c r="AJ18" s="334"/>
      <c r="AK18" s="334"/>
      <c r="AL18" s="334"/>
      <c r="AM18" s="334"/>
      <c r="AN18" s="334" t="s">
        <v>22</v>
      </c>
      <c r="AO18" s="334"/>
      <c r="AP18" s="334"/>
      <c r="AQ18" s="334"/>
      <c r="AR18" s="334"/>
      <c r="AS18" s="334"/>
      <c r="AT18" s="334"/>
      <c r="AU18" s="334" t="s">
        <v>353</v>
      </c>
      <c r="AV18" s="334"/>
      <c r="AW18" s="334"/>
      <c r="AX18" s="334"/>
      <c r="AY18" s="334"/>
      <c r="AZ18" s="334"/>
      <c r="BA18" s="334"/>
      <c r="BB18" s="334" t="s">
        <v>354</v>
      </c>
      <c r="BC18" s="334"/>
      <c r="BD18" s="334"/>
      <c r="BE18" s="334"/>
      <c r="BF18" s="334"/>
      <c r="BG18" s="334"/>
      <c r="BH18" s="334"/>
      <c r="BI18" s="334" t="s">
        <v>355</v>
      </c>
      <c r="BJ18" s="334"/>
      <c r="BK18" s="334"/>
      <c r="BL18" s="334"/>
      <c r="BM18" s="334"/>
      <c r="BN18" s="334"/>
      <c r="BO18" s="334"/>
      <c r="BP18" s="334" t="s">
        <v>356</v>
      </c>
      <c r="BQ18" s="334"/>
      <c r="BR18" s="334"/>
      <c r="BS18" s="334"/>
      <c r="BT18" s="334"/>
      <c r="BU18" s="334"/>
      <c r="BV18" s="334"/>
      <c r="BW18" s="349"/>
      <c r="BX18" s="350"/>
      <c r="BY18" s="350"/>
      <c r="BZ18" s="350"/>
      <c r="CA18" s="350"/>
      <c r="CB18" s="350"/>
      <c r="CC18" s="351"/>
      <c r="CD18" s="302"/>
    </row>
    <row r="19" spans="1:82" ht="78.75" customHeight="1" x14ac:dyDescent="0.25">
      <c r="A19" s="337"/>
      <c r="B19" s="338"/>
      <c r="C19" s="338"/>
      <c r="D19" s="337"/>
      <c r="E19" s="128" t="s">
        <v>5</v>
      </c>
      <c r="F19" s="128" t="s">
        <v>6</v>
      </c>
      <c r="G19" s="128" t="s">
        <v>473</v>
      </c>
      <c r="H19" s="128" t="s">
        <v>474</v>
      </c>
      <c r="I19" s="128" t="s">
        <v>11</v>
      </c>
      <c r="J19" s="128" t="s">
        <v>2</v>
      </c>
      <c r="K19" s="44" t="s">
        <v>21</v>
      </c>
      <c r="L19" s="128" t="s">
        <v>5</v>
      </c>
      <c r="M19" s="128" t="s">
        <v>6</v>
      </c>
      <c r="N19" s="128" t="s">
        <v>473</v>
      </c>
      <c r="O19" s="128" t="s">
        <v>474</v>
      </c>
      <c r="P19" s="128" t="s">
        <v>11</v>
      </c>
      <c r="Q19" s="128" t="s">
        <v>2</v>
      </c>
      <c r="R19" s="44" t="s">
        <v>21</v>
      </c>
      <c r="S19" s="128" t="s">
        <v>5</v>
      </c>
      <c r="T19" s="128" t="s">
        <v>6</v>
      </c>
      <c r="U19" s="128" t="s">
        <v>473</v>
      </c>
      <c r="V19" s="128" t="s">
        <v>474</v>
      </c>
      <c r="W19" s="128" t="s">
        <v>11</v>
      </c>
      <c r="X19" s="128" t="s">
        <v>2</v>
      </c>
      <c r="Y19" s="44" t="s">
        <v>21</v>
      </c>
      <c r="Z19" s="128" t="s">
        <v>5</v>
      </c>
      <c r="AA19" s="128" t="s">
        <v>6</v>
      </c>
      <c r="AB19" s="128" t="s">
        <v>473</v>
      </c>
      <c r="AC19" s="128" t="s">
        <v>474</v>
      </c>
      <c r="AD19" s="128" t="s">
        <v>11</v>
      </c>
      <c r="AE19" s="128" t="s">
        <v>2</v>
      </c>
      <c r="AF19" s="44" t="s">
        <v>21</v>
      </c>
      <c r="AG19" s="128" t="s">
        <v>5</v>
      </c>
      <c r="AH19" s="128" t="s">
        <v>6</v>
      </c>
      <c r="AI19" s="128" t="s">
        <v>473</v>
      </c>
      <c r="AJ19" s="128" t="s">
        <v>474</v>
      </c>
      <c r="AK19" s="128" t="s">
        <v>11</v>
      </c>
      <c r="AL19" s="128" t="s">
        <v>2</v>
      </c>
      <c r="AM19" s="44" t="s">
        <v>21</v>
      </c>
      <c r="AN19" s="128" t="s">
        <v>5</v>
      </c>
      <c r="AO19" s="128" t="s">
        <v>6</v>
      </c>
      <c r="AP19" s="128" t="s">
        <v>473</v>
      </c>
      <c r="AQ19" s="128" t="s">
        <v>474</v>
      </c>
      <c r="AR19" s="128" t="s">
        <v>11</v>
      </c>
      <c r="AS19" s="128" t="s">
        <v>2</v>
      </c>
      <c r="AT19" s="44" t="s">
        <v>21</v>
      </c>
      <c r="AU19" s="128" t="s">
        <v>5</v>
      </c>
      <c r="AV19" s="128" t="s">
        <v>6</v>
      </c>
      <c r="AW19" s="128" t="s">
        <v>473</v>
      </c>
      <c r="AX19" s="128" t="s">
        <v>474</v>
      </c>
      <c r="AY19" s="128" t="s">
        <v>11</v>
      </c>
      <c r="AZ19" s="128" t="s">
        <v>2</v>
      </c>
      <c r="BA19" s="44" t="s">
        <v>21</v>
      </c>
      <c r="BB19" s="128" t="s">
        <v>5</v>
      </c>
      <c r="BC19" s="128" t="s">
        <v>6</v>
      </c>
      <c r="BD19" s="128" t="s">
        <v>473</v>
      </c>
      <c r="BE19" s="128" t="s">
        <v>474</v>
      </c>
      <c r="BF19" s="128" t="s">
        <v>11</v>
      </c>
      <c r="BG19" s="128" t="s">
        <v>2</v>
      </c>
      <c r="BH19" s="44" t="s">
        <v>21</v>
      </c>
      <c r="BI19" s="128" t="s">
        <v>5</v>
      </c>
      <c r="BJ19" s="128" t="s">
        <v>6</v>
      </c>
      <c r="BK19" s="128" t="s">
        <v>473</v>
      </c>
      <c r="BL19" s="128" t="s">
        <v>474</v>
      </c>
      <c r="BM19" s="128" t="s">
        <v>11</v>
      </c>
      <c r="BN19" s="128" t="s">
        <v>2</v>
      </c>
      <c r="BO19" s="44" t="s">
        <v>21</v>
      </c>
      <c r="BP19" s="128" t="s">
        <v>5</v>
      </c>
      <c r="BQ19" s="128" t="s">
        <v>6</v>
      </c>
      <c r="BR19" s="128" t="s">
        <v>473</v>
      </c>
      <c r="BS19" s="128" t="s">
        <v>474</v>
      </c>
      <c r="BT19" s="128" t="s">
        <v>11</v>
      </c>
      <c r="BU19" s="128" t="s">
        <v>2</v>
      </c>
      <c r="BV19" s="44" t="s">
        <v>21</v>
      </c>
      <c r="BW19" s="128" t="s">
        <v>5</v>
      </c>
      <c r="BX19" s="128" t="s">
        <v>6</v>
      </c>
      <c r="BY19" s="128" t="s">
        <v>473</v>
      </c>
      <c r="BZ19" s="128" t="s">
        <v>474</v>
      </c>
      <c r="CA19" s="128" t="s">
        <v>11</v>
      </c>
      <c r="CB19" s="128" t="s">
        <v>2</v>
      </c>
      <c r="CC19" s="44" t="s">
        <v>21</v>
      </c>
      <c r="CD19" s="302"/>
    </row>
    <row r="20" spans="1:82" x14ac:dyDescent="0.25">
      <c r="A20" s="129">
        <v>1</v>
      </c>
      <c r="B20" s="129">
        <v>2</v>
      </c>
      <c r="C20" s="12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130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79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79" t="s">
        <v>415</v>
      </c>
      <c r="AY20" s="79" t="s">
        <v>475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 t="s">
        <v>449</v>
      </c>
      <c r="BX20" s="79" t="s">
        <v>450</v>
      </c>
      <c r="BY20" s="79" t="s">
        <v>451</v>
      </c>
      <c r="BZ20" s="79" t="s">
        <v>452</v>
      </c>
      <c r="CA20" s="79" t="s">
        <v>453</v>
      </c>
      <c r="CB20" s="79" t="s">
        <v>476</v>
      </c>
      <c r="CC20" s="79" t="s">
        <v>477</v>
      </c>
      <c r="CD20" s="79">
        <v>8</v>
      </c>
    </row>
    <row r="21" spans="1:82" s="112" customFormat="1" ht="63" x14ac:dyDescent="0.25">
      <c r="A21" s="111"/>
      <c r="B21" s="92" t="s">
        <v>1050</v>
      </c>
      <c r="C21" s="47" t="s">
        <v>154</v>
      </c>
      <c r="D21" s="94" t="s">
        <v>153</v>
      </c>
      <c r="E21" s="74">
        <f t="shared" ref="E21:E37" si="0">L21+S21+Z21+AG21</f>
        <v>0</v>
      </c>
      <c r="F21" s="74" t="s">
        <v>153</v>
      </c>
      <c r="G21" s="74">
        <f>G22+G33</f>
        <v>0</v>
      </c>
      <c r="H21" s="74" t="s">
        <v>153</v>
      </c>
      <c r="I21" s="74">
        <f>I22+I33</f>
        <v>0</v>
      </c>
      <c r="J21" s="74">
        <f>J22+J33</f>
        <v>0</v>
      </c>
      <c r="K21" s="74" t="s">
        <v>153</v>
      </c>
      <c r="L21" s="74">
        <f>'13 прил'!N21</f>
        <v>0</v>
      </c>
      <c r="M21" s="74" t="s">
        <v>153</v>
      </c>
      <c r="N21" s="74">
        <f>'13 прил'!P21</f>
        <v>0</v>
      </c>
      <c r="O21" s="74" t="s">
        <v>153</v>
      </c>
      <c r="P21" s="74">
        <f>P22+P33</f>
        <v>0</v>
      </c>
      <c r="Q21" s="74">
        <f>Q22+Q33</f>
        <v>0</v>
      </c>
      <c r="R21" s="74" t="s">
        <v>153</v>
      </c>
      <c r="S21" s="74">
        <f>S22+S33</f>
        <v>0</v>
      </c>
      <c r="T21" s="74" t="s">
        <v>153</v>
      </c>
      <c r="U21" s="74">
        <f>U22+U33</f>
        <v>0</v>
      </c>
      <c r="V21" s="74" t="s">
        <v>153</v>
      </c>
      <c r="W21" s="74">
        <f>W22+W33</f>
        <v>0</v>
      </c>
      <c r="X21" s="74">
        <f>X22+X33</f>
        <v>0</v>
      </c>
      <c r="Y21" s="74" t="s">
        <v>153</v>
      </c>
      <c r="Z21" s="74">
        <f>Z22+Z33</f>
        <v>0</v>
      </c>
      <c r="AA21" s="74" t="s">
        <v>153</v>
      </c>
      <c r="AB21" s="74">
        <f>AB22+AB33</f>
        <v>0</v>
      </c>
      <c r="AC21" s="74" t="s">
        <v>153</v>
      </c>
      <c r="AD21" s="74">
        <f>AD22+AD33</f>
        <v>0</v>
      </c>
      <c r="AE21" s="74">
        <f>AE22+AE33</f>
        <v>0</v>
      </c>
      <c r="AF21" s="74" t="s">
        <v>153</v>
      </c>
      <c r="AG21" s="74">
        <f>AG22+AG33</f>
        <v>0</v>
      </c>
      <c r="AH21" s="74" t="s">
        <v>153</v>
      </c>
      <c r="AI21" s="74">
        <f>AI22+AI33</f>
        <v>0</v>
      </c>
      <c r="AJ21" s="74" t="s">
        <v>153</v>
      </c>
      <c r="AK21" s="74">
        <f>AK22+AK33</f>
        <v>0</v>
      </c>
      <c r="AL21" s="74">
        <f>AL22+AL33</f>
        <v>0</v>
      </c>
      <c r="AM21" s="74" t="s">
        <v>153</v>
      </c>
      <c r="AN21" s="74">
        <f t="shared" ref="AN21:AN37" si="1">AU21+BB21+BI21+BP21</f>
        <v>0</v>
      </c>
      <c r="AO21" s="74" t="s">
        <v>153</v>
      </c>
      <c r="AP21" s="74">
        <f>AP22+AP33</f>
        <v>0</v>
      </c>
      <c r="AQ21" s="74" t="s">
        <v>153</v>
      </c>
      <c r="AR21" s="74">
        <f>AR22+AR33</f>
        <v>0</v>
      </c>
      <c r="AS21" s="74">
        <f>AS22+AS33</f>
        <v>0</v>
      </c>
      <c r="AT21" s="74" t="s">
        <v>153</v>
      </c>
      <c r="AU21" s="74">
        <f>'13 прил'!AW21</f>
        <v>0</v>
      </c>
      <c r="AV21" s="74" t="s">
        <v>153</v>
      </c>
      <c r="AW21" s="74">
        <f>'13 прил'!AY21</f>
        <v>0</v>
      </c>
      <c r="AX21" s="74" t="s">
        <v>153</v>
      </c>
      <c r="AY21" s="74">
        <f>AY22+AY33</f>
        <v>0</v>
      </c>
      <c r="AZ21" s="74">
        <f>AZ22+AZ33</f>
        <v>0</v>
      </c>
      <c r="BA21" s="74" t="s">
        <v>153</v>
      </c>
      <c r="BB21" s="74">
        <f>BB22+BB33</f>
        <v>0</v>
      </c>
      <c r="BC21" s="74" t="s">
        <v>153</v>
      </c>
      <c r="BD21" s="74">
        <f>BD22+BD33</f>
        <v>0</v>
      </c>
      <c r="BE21" s="74" t="s">
        <v>153</v>
      </c>
      <c r="BF21" s="74">
        <f>BF22+BF33</f>
        <v>0</v>
      </c>
      <c r="BG21" s="74">
        <f>BG22+BG33</f>
        <v>0</v>
      </c>
      <c r="BH21" s="74" t="s">
        <v>153</v>
      </c>
      <c r="BI21" s="74">
        <f>BI22+BI33</f>
        <v>0</v>
      </c>
      <c r="BJ21" s="74" t="s">
        <v>153</v>
      </c>
      <c r="BK21" s="74">
        <f>BK22+BK33</f>
        <v>0</v>
      </c>
      <c r="BL21" s="74" t="s">
        <v>153</v>
      </c>
      <c r="BM21" s="74">
        <f>BM22+BM33</f>
        <v>0</v>
      </c>
      <c r="BN21" s="74">
        <f>BN22+BN33</f>
        <v>0</v>
      </c>
      <c r="BO21" s="74" t="s">
        <v>153</v>
      </c>
      <c r="BP21" s="74">
        <f>BP22+BP33</f>
        <v>0</v>
      </c>
      <c r="BQ21" s="74" t="s">
        <v>153</v>
      </c>
      <c r="BR21" s="74">
        <f>BR22+BR33</f>
        <v>0</v>
      </c>
      <c r="BS21" s="74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>
        <f>BW22+BW33</f>
        <v>0</v>
      </c>
      <c r="BX21" s="74" t="s">
        <v>153</v>
      </c>
      <c r="BY21" s="74">
        <f>BY22+BY33</f>
        <v>0</v>
      </c>
      <c r="BZ21" s="74" t="s">
        <v>153</v>
      </c>
      <c r="CA21" s="74">
        <f>CA22+CA33</f>
        <v>0</v>
      </c>
      <c r="CB21" s="74">
        <f>CB22+CB33</f>
        <v>0</v>
      </c>
      <c r="CC21" s="121" t="s">
        <v>153</v>
      </c>
      <c r="CD21" s="125" t="s">
        <v>153</v>
      </c>
    </row>
    <row r="22" spans="1:82" ht="63" x14ac:dyDescent="0.25">
      <c r="A22" s="166" t="s">
        <v>1051</v>
      </c>
      <c r="B22" s="167" t="s">
        <v>125</v>
      </c>
      <c r="C22" s="168" t="s">
        <v>154</v>
      </c>
      <c r="D22" s="94" t="s">
        <v>153</v>
      </c>
      <c r="E22" s="74">
        <f t="shared" si="0"/>
        <v>0</v>
      </c>
      <c r="F22" s="74" t="s">
        <v>153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>
        <f>'13 прил'!N22</f>
        <v>0</v>
      </c>
      <c r="M22" s="74" t="s">
        <v>153</v>
      </c>
      <c r="N22" s="74">
        <f>'13 прил'!P22</f>
        <v>0</v>
      </c>
      <c r="O22" s="74" t="s">
        <v>153</v>
      </c>
      <c r="P22" s="74">
        <f>P23+P26+P28</f>
        <v>0</v>
      </c>
      <c r="Q22" s="74">
        <f>Q23+Q26+Q28</f>
        <v>0</v>
      </c>
      <c r="R22" s="74" t="s">
        <v>153</v>
      </c>
      <c r="S22" s="74">
        <f>S23+S26+S28</f>
        <v>0</v>
      </c>
      <c r="T22" s="74" t="s">
        <v>153</v>
      </c>
      <c r="U22" s="74">
        <f>U23+U26+U28</f>
        <v>0</v>
      </c>
      <c r="V22" s="74" t="s">
        <v>153</v>
      </c>
      <c r="W22" s="74">
        <f>W23+W26+W28</f>
        <v>0</v>
      </c>
      <c r="X22" s="74">
        <f>X23+X26+X28</f>
        <v>0</v>
      </c>
      <c r="Y22" s="76" t="s">
        <v>153</v>
      </c>
      <c r="Z22" s="74">
        <f>Z23+Z26+Z28</f>
        <v>0</v>
      </c>
      <c r="AA22" s="74" t="s">
        <v>153</v>
      </c>
      <c r="AB22" s="74">
        <f>AB23+AB26+AB28</f>
        <v>0</v>
      </c>
      <c r="AC22" s="74" t="s">
        <v>153</v>
      </c>
      <c r="AD22" s="74">
        <f>AD23+AD26+AD28</f>
        <v>0</v>
      </c>
      <c r="AE22" s="74">
        <f>AE23+AE26+AE28</f>
        <v>0</v>
      </c>
      <c r="AF22" s="76" t="s">
        <v>153</v>
      </c>
      <c r="AG22" s="74">
        <f>AG23+AG26+AG28</f>
        <v>0</v>
      </c>
      <c r="AH22" s="74" t="s">
        <v>153</v>
      </c>
      <c r="AI22" s="74">
        <f>AI23+AI26+AI28</f>
        <v>0</v>
      </c>
      <c r="AJ22" s="74" t="s">
        <v>153</v>
      </c>
      <c r="AK22" s="74">
        <f>AK23+AK26+AK28</f>
        <v>0</v>
      </c>
      <c r="AL22" s="74">
        <f>AL23+AL26+AL28</f>
        <v>0</v>
      </c>
      <c r="AM22" s="76" t="s">
        <v>153</v>
      </c>
      <c r="AN22" s="74">
        <f t="shared" si="1"/>
        <v>0</v>
      </c>
      <c r="AO22" s="74" t="s">
        <v>153</v>
      </c>
      <c r="AP22" s="74">
        <f>AP23+AP28</f>
        <v>0</v>
      </c>
      <c r="AQ22" s="74" t="s">
        <v>153</v>
      </c>
      <c r="AR22" s="74">
        <f>AR23+AR28</f>
        <v>0</v>
      </c>
      <c r="AS22" s="74">
        <f>AS23+AS28</f>
        <v>0</v>
      </c>
      <c r="AT22" s="74" t="s">
        <v>153</v>
      </c>
      <c r="AU22" s="74">
        <f>'13 прил'!AW22</f>
        <v>0</v>
      </c>
      <c r="AV22" s="74" t="s">
        <v>153</v>
      </c>
      <c r="AW22" s="74">
        <f>'13 прил'!AY22</f>
        <v>0</v>
      </c>
      <c r="AX22" s="74" t="s">
        <v>153</v>
      </c>
      <c r="AY22" s="74">
        <f>AY23+AY26+AY28</f>
        <v>0</v>
      </c>
      <c r="AZ22" s="74">
        <f>AZ23+AZ26+AZ28</f>
        <v>0</v>
      </c>
      <c r="BA22" s="74" t="s">
        <v>153</v>
      </c>
      <c r="BB22" s="74">
        <f>BB23+BB26+BB28</f>
        <v>0</v>
      </c>
      <c r="BC22" s="74" t="s">
        <v>153</v>
      </c>
      <c r="BD22" s="74">
        <f>BD23+BD26+BD28</f>
        <v>0</v>
      </c>
      <c r="BE22" s="74" t="s">
        <v>153</v>
      </c>
      <c r="BF22" s="74">
        <f>BF23+BF26+BF28</f>
        <v>0</v>
      </c>
      <c r="BG22" s="74">
        <f>BG23+BG26+BG28</f>
        <v>0</v>
      </c>
      <c r="BH22" s="76" t="s">
        <v>153</v>
      </c>
      <c r="BI22" s="74">
        <f>BI23+BI26+BI28</f>
        <v>0</v>
      </c>
      <c r="BJ22" s="74" t="s">
        <v>153</v>
      </c>
      <c r="BK22" s="74">
        <f>BK23+BK26+BK28</f>
        <v>0</v>
      </c>
      <c r="BL22" s="74" t="s">
        <v>153</v>
      </c>
      <c r="BM22" s="74">
        <f>BM23+BM26+BM28</f>
        <v>0</v>
      </c>
      <c r="BN22" s="74">
        <f>BN23+BN26+BN28</f>
        <v>0</v>
      </c>
      <c r="BO22" s="76" t="s">
        <v>153</v>
      </c>
      <c r="BP22" s="74">
        <f>BP23+BP26+BP28</f>
        <v>0</v>
      </c>
      <c r="BQ22" s="74" t="s">
        <v>153</v>
      </c>
      <c r="BR22" s="74">
        <f>BR23+BR26+BR28</f>
        <v>0</v>
      </c>
      <c r="BS22" s="74" t="s">
        <v>153</v>
      </c>
      <c r="BT22" s="74">
        <f>BT23+BT26+BT28</f>
        <v>0</v>
      </c>
      <c r="BU22" s="74">
        <f>BU23+BU26+BU28</f>
        <v>0</v>
      </c>
      <c r="BV22" s="76" t="s">
        <v>153</v>
      </c>
      <c r="BW22" s="74">
        <f>BW23+BW26+BW28</f>
        <v>0</v>
      </c>
      <c r="BX22" s="74" t="s">
        <v>153</v>
      </c>
      <c r="BY22" s="74">
        <f>BY23+BY26+BY28</f>
        <v>0</v>
      </c>
      <c r="BZ22" s="74" t="s">
        <v>153</v>
      </c>
      <c r="CA22" s="74">
        <f>CA23+CA26+CA28</f>
        <v>0</v>
      </c>
      <c r="CB22" s="74">
        <f>CB23+CB26+CB28</f>
        <v>0</v>
      </c>
      <c r="CC22" s="121" t="s">
        <v>153</v>
      </c>
      <c r="CD22" s="125" t="s">
        <v>153</v>
      </c>
    </row>
    <row r="23" spans="1:82" ht="63" x14ac:dyDescent="0.25">
      <c r="A23" s="166" t="s">
        <v>1052</v>
      </c>
      <c r="B23" s="169" t="s">
        <v>127</v>
      </c>
      <c r="C23" s="168" t="s">
        <v>154</v>
      </c>
      <c r="D23" s="94" t="s">
        <v>153</v>
      </c>
      <c r="E23" s="74">
        <f t="shared" si="0"/>
        <v>0</v>
      </c>
      <c r="F23" s="74" t="s">
        <v>153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>
        <f>'13 прил'!N23</f>
        <v>0</v>
      </c>
      <c r="M23" s="74" t="s">
        <v>153</v>
      </c>
      <c r="N23" s="74">
        <f>'13 прил'!P23</f>
        <v>0</v>
      </c>
      <c r="O23" s="74" t="s">
        <v>153</v>
      </c>
      <c r="P23" s="74">
        <f>P24</f>
        <v>0</v>
      </c>
      <c r="Q23" s="74">
        <f>Q24</f>
        <v>0</v>
      </c>
      <c r="R23" s="74" t="s">
        <v>153</v>
      </c>
      <c r="S23" s="74">
        <f>S24</f>
        <v>0</v>
      </c>
      <c r="T23" s="74" t="s">
        <v>153</v>
      </c>
      <c r="U23" s="74">
        <f>U24</f>
        <v>0</v>
      </c>
      <c r="V23" s="74" t="s">
        <v>153</v>
      </c>
      <c r="W23" s="74">
        <f>W24</f>
        <v>0</v>
      </c>
      <c r="X23" s="74">
        <f>X24</f>
        <v>0</v>
      </c>
      <c r="Y23" s="76" t="s">
        <v>153</v>
      </c>
      <c r="Z23" s="74">
        <f>Z24</f>
        <v>0</v>
      </c>
      <c r="AA23" s="74" t="s">
        <v>153</v>
      </c>
      <c r="AB23" s="74">
        <f>AB24</f>
        <v>0</v>
      </c>
      <c r="AC23" s="74" t="s">
        <v>153</v>
      </c>
      <c r="AD23" s="74">
        <f>AD24</f>
        <v>0</v>
      </c>
      <c r="AE23" s="74">
        <f>AE24</f>
        <v>0</v>
      </c>
      <c r="AF23" s="76" t="s">
        <v>153</v>
      </c>
      <c r="AG23" s="74">
        <f>AG24</f>
        <v>0</v>
      </c>
      <c r="AH23" s="74" t="s">
        <v>153</v>
      </c>
      <c r="AI23" s="74">
        <f>AI24</f>
        <v>0</v>
      </c>
      <c r="AJ23" s="74" t="s">
        <v>153</v>
      </c>
      <c r="AK23" s="74">
        <f>AK24</f>
        <v>0</v>
      </c>
      <c r="AL23" s="74">
        <f>AL24</f>
        <v>0</v>
      </c>
      <c r="AM23" s="76" t="s">
        <v>153</v>
      </c>
      <c r="AN23" s="74">
        <f t="shared" si="1"/>
        <v>0</v>
      </c>
      <c r="AO23" s="74" t="s">
        <v>153</v>
      </c>
      <c r="AP23" s="74">
        <f>AP24+AP26</f>
        <v>0</v>
      </c>
      <c r="AQ23" s="74" t="s">
        <v>153</v>
      </c>
      <c r="AR23" s="74">
        <f>AR24+AR26</f>
        <v>0</v>
      </c>
      <c r="AS23" s="74">
        <f>AS24+AS26</f>
        <v>0</v>
      </c>
      <c r="AT23" s="74" t="s">
        <v>153</v>
      </c>
      <c r="AU23" s="74">
        <f>'13 прил'!AW23</f>
        <v>0</v>
      </c>
      <c r="AV23" s="74" t="s">
        <v>153</v>
      </c>
      <c r="AW23" s="74">
        <f>'13 прил'!AY23</f>
        <v>0</v>
      </c>
      <c r="AX23" s="74" t="s">
        <v>153</v>
      </c>
      <c r="AY23" s="74">
        <f>AY24</f>
        <v>0</v>
      </c>
      <c r="AZ23" s="74">
        <f>AZ24</f>
        <v>0</v>
      </c>
      <c r="BA23" s="74" t="s">
        <v>153</v>
      </c>
      <c r="BB23" s="74">
        <f>BB24</f>
        <v>0</v>
      </c>
      <c r="BC23" s="74" t="s">
        <v>153</v>
      </c>
      <c r="BD23" s="74">
        <f>BD24</f>
        <v>0</v>
      </c>
      <c r="BE23" s="74" t="s">
        <v>153</v>
      </c>
      <c r="BF23" s="74">
        <f>BF24</f>
        <v>0</v>
      </c>
      <c r="BG23" s="74">
        <f>BG24</f>
        <v>0</v>
      </c>
      <c r="BH23" s="76" t="s">
        <v>153</v>
      </c>
      <c r="BI23" s="74">
        <f>BI24</f>
        <v>0</v>
      </c>
      <c r="BJ23" s="74" t="s">
        <v>153</v>
      </c>
      <c r="BK23" s="74">
        <f>BK24</f>
        <v>0</v>
      </c>
      <c r="BL23" s="74" t="s">
        <v>153</v>
      </c>
      <c r="BM23" s="74">
        <f>BM24</f>
        <v>0</v>
      </c>
      <c r="BN23" s="74">
        <f>BN24</f>
        <v>0</v>
      </c>
      <c r="BO23" s="76" t="s">
        <v>153</v>
      </c>
      <c r="BP23" s="74">
        <f>BP24</f>
        <v>0</v>
      </c>
      <c r="BQ23" s="74" t="s">
        <v>153</v>
      </c>
      <c r="BR23" s="74">
        <f>BR24</f>
        <v>0</v>
      </c>
      <c r="BS23" s="74" t="s">
        <v>153</v>
      </c>
      <c r="BT23" s="74">
        <f>BT24</f>
        <v>0</v>
      </c>
      <c r="BU23" s="74">
        <f>BU24</f>
        <v>0</v>
      </c>
      <c r="BV23" s="76" t="s">
        <v>153</v>
      </c>
      <c r="BW23" s="74">
        <f>BW24</f>
        <v>0</v>
      </c>
      <c r="BX23" s="74" t="s">
        <v>153</v>
      </c>
      <c r="BY23" s="74">
        <f>BY24</f>
        <v>0</v>
      </c>
      <c r="BZ23" s="74" t="s">
        <v>153</v>
      </c>
      <c r="CA23" s="74">
        <f>CA24</f>
        <v>0</v>
      </c>
      <c r="CB23" s="74">
        <f>CB24</f>
        <v>0</v>
      </c>
      <c r="CC23" s="121" t="s">
        <v>153</v>
      </c>
      <c r="CD23" s="125" t="s">
        <v>153</v>
      </c>
    </row>
    <row r="24" spans="1:82" ht="63" x14ac:dyDescent="0.25">
      <c r="A24" s="166" t="s">
        <v>1053</v>
      </c>
      <c r="B24" s="170" t="s">
        <v>129</v>
      </c>
      <c r="C24" s="168" t="s">
        <v>154</v>
      </c>
      <c r="D24" s="94" t="s">
        <v>153</v>
      </c>
      <c r="E24" s="74">
        <f t="shared" si="0"/>
        <v>0</v>
      </c>
      <c r="F24" s="74" t="s">
        <v>153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>
        <f>'13 прил'!N24</f>
        <v>0</v>
      </c>
      <c r="M24" s="74" t="s">
        <v>153</v>
      </c>
      <c r="N24" s="74">
        <f>'13 прил'!P24</f>
        <v>0</v>
      </c>
      <c r="O24" s="74" t="s">
        <v>153</v>
      </c>
      <c r="P24" s="74">
        <f>P25</f>
        <v>0</v>
      </c>
      <c r="Q24" s="74">
        <f>Q25</f>
        <v>0</v>
      </c>
      <c r="R24" s="74" t="s">
        <v>153</v>
      </c>
      <c r="S24" s="74">
        <f>S25</f>
        <v>0</v>
      </c>
      <c r="T24" s="74" t="s">
        <v>153</v>
      </c>
      <c r="U24" s="74">
        <f>U25</f>
        <v>0</v>
      </c>
      <c r="V24" s="74" t="s">
        <v>153</v>
      </c>
      <c r="W24" s="74">
        <f>W25</f>
        <v>0</v>
      </c>
      <c r="X24" s="74">
        <f>X25</f>
        <v>0</v>
      </c>
      <c r="Y24" s="76" t="s">
        <v>153</v>
      </c>
      <c r="Z24" s="74">
        <f>Z25</f>
        <v>0</v>
      </c>
      <c r="AA24" s="74" t="s">
        <v>153</v>
      </c>
      <c r="AB24" s="74">
        <f>AB25</f>
        <v>0</v>
      </c>
      <c r="AC24" s="74" t="s">
        <v>153</v>
      </c>
      <c r="AD24" s="74">
        <f>AD25</f>
        <v>0</v>
      </c>
      <c r="AE24" s="74">
        <f>AE25</f>
        <v>0</v>
      </c>
      <c r="AF24" s="76" t="s">
        <v>153</v>
      </c>
      <c r="AG24" s="74">
        <f>AG25</f>
        <v>0</v>
      </c>
      <c r="AH24" s="74" t="s">
        <v>153</v>
      </c>
      <c r="AI24" s="74">
        <f>AI25</f>
        <v>0</v>
      </c>
      <c r="AJ24" s="74" t="s">
        <v>153</v>
      </c>
      <c r="AK24" s="74">
        <f>AK25</f>
        <v>0</v>
      </c>
      <c r="AL24" s="74">
        <f>AL25</f>
        <v>0</v>
      </c>
      <c r="AM24" s="76" t="s">
        <v>153</v>
      </c>
      <c r="AN24" s="74">
        <f t="shared" si="1"/>
        <v>0</v>
      </c>
      <c r="AO24" s="74" t="s">
        <v>153</v>
      </c>
      <c r="AP24" s="74">
        <f>AP25</f>
        <v>0</v>
      </c>
      <c r="AQ24" s="74" t="s">
        <v>153</v>
      </c>
      <c r="AR24" s="74">
        <f>AR25</f>
        <v>0</v>
      </c>
      <c r="AS24" s="74">
        <f>AS25</f>
        <v>0</v>
      </c>
      <c r="AT24" s="74" t="s">
        <v>153</v>
      </c>
      <c r="AU24" s="74">
        <f>'13 прил'!AW24</f>
        <v>0</v>
      </c>
      <c r="AV24" s="74" t="s">
        <v>153</v>
      </c>
      <c r="AW24" s="74">
        <f>'13 прил'!AY24</f>
        <v>0</v>
      </c>
      <c r="AX24" s="74" t="s">
        <v>153</v>
      </c>
      <c r="AY24" s="74">
        <f>AY25</f>
        <v>0</v>
      </c>
      <c r="AZ24" s="74">
        <f>AZ25</f>
        <v>0</v>
      </c>
      <c r="BA24" s="74" t="s">
        <v>153</v>
      </c>
      <c r="BB24" s="74">
        <f>BB25</f>
        <v>0</v>
      </c>
      <c r="BC24" s="74" t="s">
        <v>153</v>
      </c>
      <c r="BD24" s="74">
        <f>BD25</f>
        <v>0</v>
      </c>
      <c r="BE24" s="74" t="s">
        <v>153</v>
      </c>
      <c r="BF24" s="74">
        <f>BF25</f>
        <v>0</v>
      </c>
      <c r="BG24" s="74">
        <f>BG25</f>
        <v>0</v>
      </c>
      <c r="BH24" s="76" t="s">
        <v>153</v>
      </c>
      <c r="BI24" s="74">
        <f>BI25</f>
        <v>0</v>
      </c>
      <c r="BJ24" s="74" t="s">
        <v>153</v>
      </c>
      <c r="BK24" s="74">
        <f>BK25</f>
        <v>0</v>
      </c>
      <c r="BL24" s="74" t="s">
        <v>153</v>
      </c>
      <c r="BM24" s="74">
        <f>BM25</f>
        <v>0</v>
      </c>
      <c r="BN24" s="74">
        <f>BN25</f>
        <v>0</v>
      </c>
      <c r="BO24" s="76" t="s">
        <v>153</v>
      </c>
      <c r="BP24" s="74">
        <f>BP25</f>
        <v>0</v>
      </c>
      <c r="BQ24" s="74" t="s">
        <v>153</v>
      </c>
      <c r="BR24" s="74">
        <f>BR25</f>
        <v>0</v>
      </c>
      <c r="BS24" s="74" t="s">
        <v>153</v>
      </c>
      <c r="BT24" s="74">
        <f>BT25</f>
        <v>0</v>
      </c>
      <c r="BU24" s="74">
        <f>BU25</f>
        <v>0</v>
      </c>
      <c r="BV24" s="76" t="s">
        <v>153</v>
      </c>
      <c r="BW24" s="74">
        <f>BW25</f>
        <v>0</v>
      </c>
      <c r="BX24" s="74" t="s">
        <v>153</v>
      </c>
      <c r="BY24" s="74">
        <f>BY25</f>
        <v>0</v>
      </c>
      <c r="BZ24" s="74" t="s">
        <v>153</v>
      </c>
      <c r="CA24" s="74">
        <f>CA25</f>
        <v>0</v>
      </c>
      <c r="CB24" s="74">
        <f>CB25</f>
        <v>0</v>
      </c>
      <c r="CC24" s="121" t="s">
        <v>153</v>
      </c>
      <c r="CD24" s="125" t="s">
        <v>153</v>
      </c>
    </row>
    <row r="25" spans="1:82" ht="63" x14ac:dyDescent="0.25">
      <c r="A25" s="166" t="s">
        <v>128</v>
      </c>
      <c r="B25" s="171" t="s">
        <v>1054</v>
      </c>
      <c r="C25" s="171" t="s">
        <v>1055</v>
      </c>
      <c r="D25" s="94" t="s">
        <v>153</v>
      </c>
      <c r="E25" s="74">
        <f t="shared" si="0"/>
        <v>0</v>
      </c>
      <c r="F25" s="74" t="s">
        <v>153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>
        <f>'13 прил'!N25</f>
        <v>0</v>
      </c>
      <c r="M25" s="74" t="s">
        <v>153</v>
      </c>
      <c r="N25" s="74">
        <f>'13 прил'!P25</f>
        <v>0</v>
      </c>
      <c r="O25" s="74" t="s">
        <v>153</v>
      </c>
      <c r="P25" s="74">
        <v>0</v>
      </c>
      <c r="Q25" s="74">
        <v>0</v>
      </c>
      <c r="R25" s="74" t="s">
        <v>153</v>
      </c>
      <c r="S25" s="74">
        <v>0</v>
      </c>
      <c r="T25" s="74" t="s">
        <v>153</v>
      </c>
      <c r="U25" s="74">
        <v>0</v>
      </c>
      <c r="V25" s="74" t="s">
        <v>153</v>
      </c>
      <c r="W25" s="74">
        <v>0</v>
      </c>
      <c r="X25" s="74">
        <v>0</v>
      </c>
      <c r="Y25" s="76" t="s">
        <v>153</v>
      </c>
      <c r="Z25" s="74">
        <v>0</v>
      </c>
      <c r="AA25" s="74" t="s">
        <v>153</v>
      </c>
      <c r="AB25" s="74">
        <v>0</v>
      </c>
      <c r="AC25" s="74" t="s">
        <v>153</v>
      </c>
      <c r="AD25" s="74">
        <v>0</v>
      </c>
      <c r="AE25" s="74">
        <v>0</v>
      </c>
      <c r="AF25" s="76" t="s">
        <v>153</v>
      </c>
      <c r="AG25" s="74">
        <v>0</v>
      </c>
      <c r="AH25" s="74" t="s">
        <v>153</v>
      </c>
      <c r="AI25" s="74">
        <v>0</v>
      </c>
      <c r="AJ25" s="74" t="s">
        <v>153</v>
      </c>
      <c r="AK25" s="74">
        <v>0</v>
      </c>
      <c r="AL25" s="74">
        <v>0</v>
      </c>
      <c r="AM25" s="76" t="s">
        <v>153</v>
      </c>
      <c r="AN25" s="74">
        <f t="shared" si="1"/>
        <v>0</v>
      </c>
      <c r="AO25" s="74" t="s">
        <v>153</v>
      </c>
      <c r="AP25" s="74">
        <v>0</v>
      </c>
      <c r="AQ25" s="74" t="s">
        <v>153</v>
      </c>
      <c r="AR25" s="74">
        <v>0</v>
      </c>
      <c r="AS25" s="74">
        <v>0</v>
      </c>
      <c r="AT25" s="74" t="s">
        <v>153</v>
      </c>
      <c r="AU25" s="74">
        <f>'13 прил'!AW25</f>
        <v>0</v>
      </c>
      <c r="AV25" s="74" t="s">
        <v>153</v>
      </c>
      <c r="AW25" s="74">
        <f>'13 прил'!AY25</f>
        <v>0</v>
      </c>
      <c r="AX25" s="74" t="s">
        <v>153</v>
      </c>
      <c r="AY25" s="74">
        <v>0</v>
      </c>
      <c r="AZ25" s="74">
        <v>0</v>
      </c>
      <c r="BA25" s="74" t="s">
        <v>153</v>
      </c>
      <c r="BB25" s="74">
        <v>0</v>
      </c>
      <c r="BC25" s="74" t="s">
        <v>153</v>
      </c>
      <c r="BD25" s="74">
        <v>0</v>
      </c>
      <c r="BE25" s="74" t="s">
        <v>153</v>
      </c>
      <c r="BF25" s="74">
        <v>0</v>
      </c>
      <c r="BG25" s="74">
        <v>0</v>
      </c>
      <c r="BH25" s="76" t="s">
        <v>153</v>
      </c>
      <c r="BI25" s="74">
        <v>0</v>
      </c>
      <c r="BJ25" s="74" t="s">
        <v>153</v>
      </c>
      <c r="BK25" s="74">
        <v>0</v>
      </c>
      <c r="BL25" s="74" t="s">
        <v>153</v>
      </c>
      <c r="BM25" s="74">
        <v>0</v>
      </c>
      <c r="BN25" s="74">
        <v>0</v>
      </c>
      <c r="BO25" s="76" t="s">
        <v>153</v>
      </c>
      <c r="BP25" s="74">
        <v>0</v>
      </c>
      <c r="BQ25" s="74" t="s">
        <v>153</v>
      </c>
      <c r="BR25" s="74">
        <v>0</v>
      </c>
      <c r="BS25" s="74" t="s">
        <v>153</v>
      </c>
      <c r="BT25" s="74">
        <v>0</v>
      </c>
      <c r="BU25" s="74">
        <v>0</v>
      </c>
      <c r="BV25" s="76" t="s">
        <v>153</v>
      </c>
      <c r="BW25" s="74">
        <v>0</v>
      </c>
      <c r="BX25" s="74" t="s">
        <v>153</v>
      </c>
      <c r="BY25" s="74">
        <v>0</v>
      </c>
      <c r="BZ25" s="74" t="s">
        <v>153</v>
      </c>
      <c r="CA25" s="74">
        <v>0</v>
      </c>
      <c r="CB25" s="74">
        <v>0</v>
      </c>
      <c r="CC25" s="121" t="s">
        <v>153</v>
      </c>
      <c r="CD25" s="125" t="s">
        <v>1048</v>
      </c>
    </row>
    <row r="26" spans="1:82" ht="63" x14ac:dyDescent="0.25">
      <c r="A26" s="166" t="s">
        <v>131</v>
      </c>
      <c r="B26" s="170" t="s">
        <v>1056</v>
      </c>
      <c r="C26" s="171" t="s">
        <v>154</v>
      </c>
      <c r="D26" s="94" t="s">
        <v>153</v>
      </c>
      <c r="E26" s="74">
        <f t="shared" si="0"/>
        <v>0</v>
      </c>
      <c r="F26" s="74" t="s">
        <v>153</v>
      </c>
      <c r="G26" s="74">
        <v>0</v>
      </c>
      <c r="H26" s="74" t="s">
        <v>153</v>
      </c>
      <c r="I26" s="74">
        <v>0</v>
      </c>
      <c r="J26" s="74">
        <v>0</v>
      </c>
      <c r="K26" s="74" t="s">
        <v>153</v>
      </c>
      <c r="L26" s="74">
        <f>'13 прил'!N26</f>
        <v>0</v>
      </c>
      <c r="M26" s="74" t="s">
        <v>153</v>
      </c>
      <c r="N26" s="74">
        <f>'13 прил'!P26</f>
        <v>0</v>
      </c>
      <c r="O26" s="74" t="s">
        <v>153</v>
      </c>
      <c r="P26" s="74">
        <f>P27</f>
        <v>0</v>
      </c>
      <c r="Q26" s="74">
        <f>Q27</f>
        <v>0</v>
      </c>
      <c r="R26" s="74" t="s">
        <v>153</v>
      </c>
      <c r="S26" s="74">
        <f>S27</f>
        <v>0</v>
      </c>
      <c r="T26" s="74" t="s">
        <v>153</v>
      </c>
      <c r="U26" s="74">
        <f>U27</f>
        <v>0</v>
      </c>
      <c r="V26" s="74" t="s">
        <v>153</v>
      </c>
      <c r="W26" s="74">
        <f>W27</f>
        <v>0</v>
      </c>
      <c r="X26" s="74">
        <f>X27</f>
        <v>0</v>
      </c>
      <c r="Y26" s="76" t="s">
        <v>153</v>
      </c>
      <c r="Z26" s="74">
        <f>Z27</f>
        <v>0</v>
      </c>
      <c r="AA26" s="74" t="s">
        <v>153</v>
      </c>
      <c r="AB26" s="74">
        <f>AB27</f>
        <v>0</v>
      </c>
      <c r="AC26" s="74" t="s">
        <v>153</v>
      </c>
      <c r="AD26" s="74">
        <f>AD27</f>
        <v>0</v>
      </c>
      <c r="AE26" s="74">
        <f>AE27</f>
        <v>0</v>
      </c>
      <c r="AF26" s="76" t="s">
        <v>153</v>
      </c>
      <c r="AG26" s="74">
        <f>AG27</f>
        <v>0</v>
      </c>
      <c r="AH26" s="74" t="s">
        <v>153</v>
      </c>
      <c r="AI26" s="74">
        <f>AI27</f>
        <v>0</v>
      </c>
      <c r="AJ26" s="74" t="s">
        <v>153</v>
      </c>
      <c r="AK26" s="74">
        <f>AK27</f>
        <v>0</v>
      </c>
      <c r="AL26" s="74">
        <f>AL27</f>
        <v>0</v>
      </c>
      <c r="AM26" s="76" t="s">
        <v>153</v>
      </c>
      <c r="AN26" s="74">
        <f t="shared" si="1"/>
        <v>0</v>
      </c>
      <c r="AO26" s="74" t="s">
        <v>153</v>
      </c>
      <c r="AP26" s="74">
        <v>0</v>
      </c>
      <c r="AQ26" s="74" t="s">
        <v>153</v>
      </c>
      <c r="AR26" s="74">
        <v>0</v>
      </c>
      <c r="AS26" s="74">
        <v>0</v>
      </c>
      <c r="AT26" s="74" t="s">
        <v>153</v>
      </c>
      <c r="AU26" s="74">
        <f>'13 прил'!AW26</f>
        <v>0</v>
      </c>
      <c r="AV26" s="74" t="s">
        <v>153</v>
      </c>
      <c r="AW26" s="74">
        <f>'13 прил'!AY26</f>
        <v>0</v>
      </c>
      <c r="AX26" s="74" t="s">
        <v>153</v>
      </c>
      <c r="AY26" s="74">
        <f>AY27</f>
        <v>0</v>
      </c>
      <c r="AZ26" s="74">
        <f>AZ27</f>
        <v>0</v>
      </c>
      <c r="BA26" s="74" t="s">
        <v>153</v>
      </c>
      <c r="BB26" s="74">
        <f>BB27</f>
        <v>0</v>
      </c>
      <c r="BC26" s="74" t="s">
        <v>153</v>
      </c>
      <c r="BD26" s="74">
        <f>BD27</f>
        <v>0</v>
      </c>
      <c r="BE26" s="74" t="s">
        <v>153</v>
      </c>
      <c r="BF26" s="74">
        <f>BF27</f>
        <v>0</v>
      </c>
      <c r="BG26" s="74">
        <f>BG27</f>
        <v>0</v>
      </c>
      <c r="BH26" s="76" t="s">
        <v>153</v>
      </c>
      <c r="BI26" s="74">
        <f>BI27</f>
        <v>0</v>
      </c>
      <c r="BJ26" s="74" t="s">
        <v>153</v>
      </c>
      <c r="BK26" s="74">
        <f>BK27</f>
        <v>0</v>
      </c>
      <c r="BL26" s="74" t="s">
        <v>153</v>
      </c>
      <c r="BM26" s="74">
        <f>BM27</f>
        <v>0</v>
      </c>
      <c r="BN26" s="74">
        <f>BN27</f>
        <v>0</v>
      </c>
      <c r="BO26" s="76" t="s">
        <v>153</v>
      </c>
      <c r="BP26" s="74">
        <f>BP27</f>
        <v>0</v>
      </c>
      <c r="BQ26" s="74" t="s">
        <v>153</v>
      </c>
      <c r="BR26" s="74">
        <f>BR27</f>
        <v>0</v>
      </c>
      <c r="BS26" s="74" t="s">
        <v>153</v>
      </c>
      <c r="BT26" s="74">
        <f>BT27</f>
        <v>0</v>
      </c>
      <c r="BU26" s="74">
        <f>BU27</f>
        <v>0</v>
      </c>
      <c r="BV26" s="76" t="s">
        <v>153</v>
      </c>
      <c r="BW26" s="74">
        <f>BW27</f>
        <v>0</v>
      </c>
      <c r="BX26" s="74" t="s">
        <v>153</v>
      </c>
      <c r="BY26" s="74">
        <f>BY27</f>
        <v>0</v>
      </c>
      <c r="BZ26" s="74" t="s">
        <v>153</v>
      </c>
      <c r="CA26" s="74">
        <f>CA27</f>
        <v>0</v>
      </c>
      <c r="CB26" s="74">
        <f>CB27</f>
        <v>0</v>
      </c>
      <c r="CC26" s="121" t="s">
        <v>153</v>
      </c>
      <c r="CD26" s="123" t="s">
        <v>153</v>
      </c>
    </row>
    <row r="27" spans="1:82" ht="63" x14ac:dyDescent="0.25">
      <c r="A27" s="166" t="s">
        <v>131</v>
      </c>
      <c r="B27" s="171" t="s">
        <v>1057</v>
      </c>
      <c r="C27" s="171" t="s">
        <v>1058</v>
      </c>
      <c r="D27" s="94" t="s">
        <v>153</v>
      </c>
      <c r="E27" s="74">
        <f t="shared" si="0"/>
        <v>0</v>
      </c>
      <c r="F27" s="74" t="s">
        <v>153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>
        <f>'13 прил'!N27</f>
        <v>0</v>
      </c>
      <c r="M27" s="74" t="s">
        <v>153</v>
      </c>
      <c r="N27" s="74">
        <f>'13 прил'!P27</f>
        <v>0</v>
      </c>
      <c r="O27" s="74" t="s">
        <v>153</v>
      </c>
      <c r="P27" s="74">
        <v>0</v>
      </c>
      <c r="Q27" s="74">
        <v>0</v>
      </c>
      <c r="R27" s="74" t="s">
        <v>153</v>
      </c>
      <c r="S27" s="74">
        <v>0</v>
      </c>
      <c r="T27" s="74" t="s">
        <v>153</v>
      </c>
      <c r="U27" s="74">
        <v>0</v>
      </c>
      <c r="V27" s="74" t="s">
        <v>153</v>
      </c>
      <c r="W27" s="74">
        <v>0</v>
      </c>
      <c r="X27" s="74">
        <v>0</v>
      </c>
      <c r="Y27" s="76" t="s">
        <v>153</v>
      </c>
      <c r="Z27" s="74">
        <v>0</v>
      </c>
      <c r="AA27" s="74" t="s">
        <v>153</v>
      </c>
      <c r="AB27" s="74">
        <v>0</v>
      </c>
      <c r="AC27" s="74" t="s">
        <v>153</v>
      </c>
      <c r="AD27" s="74">
        <v>0</v>
      </c>
      <c r="AE27" s="74">
        <v>0</v>
      </c>
      <c r="AF27" s="76" t="s">
        <v>153</v>
      </c>
      <c r="AG27" s="74">
        <v>0</v>
      </c>
      <c r="AH27" s="74" t="s">
        <v>153</v>
      </c>
      <c r="AI27" s="74">
        <v>0</v>
      </c>
      <c r="AJ27" s="74" t="s">
        <v>153</v>
      </c>
      <c r="AK27" s="74">
        <v>0</v>
      </c>
      <c r="AL27" s="74">
        <v>0</v>
      </c>
      <c r="AM27" s="76" t="s">
        <v>153</v>
      </c>
      <c r="AN27" s="74">
        <f t="shared" si="1"/>
        <v>0</v>
      </c>
      <c r="AO27" s="74" t="s">
        <v>153</v>
      </c>
      <c r="AP27" s="74">
        <v>0</v>
      </c>
      <c r="AQ27" s="74" t="s">
        <v>153</v>
      </c>
      <c r="AR27" s="74">
        <v>0</v>
      </c>
      <c r="AS27" s="74">
        <v>0</v>
      </c>
      <c r="AT27" s="74" t="s">
        <v>153</v>
      </c>
      <c r="AU27" s="74">
        <f>'13 прил'!AW27</f>
        <v>0</v>
      </c>
      <c r="AV27" s="74" t="s">
        <v>153</v>
      </c>
      <c r="AW27" s="74">
        <f>'13 прил'!AY27</f>
        <v>0</v>
      </c>
      <c r="AX27" s="74" t="s">
        <v>153</v>
      </c>
      <c r="AY27" s="74">
        <v>0</v>
      </c>
      <c r="AZ27" s="74">
        <v>0</v>
      </c>
      <c r="BA27" s="74" t="s">
        <v>153</v>
      </c>
      <c r="BB27" s="74">
        <v>0</v>
      </c>
      <c r="BC27" s="74" t="s">
        <v>153</v>
      </c>
      <c r="BD27" s="74">
        <v>0</v>
      </c>
      <c r="BE27" s="74" t="s">
        <v>153</v>
      </c>
      <c r="BF27" s="74">
        <v>0</v>
      </c>
      <c r="BG27" s="74">
        <v>0</v>
      </c>
      <c r="BH27" s="76" t="s">
        <v>153</v>
      </c>
      <c r="BI27" s="74">
        <v>0</v>
      </c>
      <c r="BJ27" s="74" t="s">
        <v>153</v>
      </c>
      <c r="BK27" s="74">
        <v>0</v>
      </c>
      <c r="BL27" s="74" t="s">
        <v>153</v>
      </c>
      <c r="BM27" s="74">
        <v>0</v>
      </c>
      <c r="BN27" s="74">
        <v>0</v>
      </c>
      <c r="BO27" s="76" t="s">
        <v>153</v>
      </c>
      <c r="BP27" s="74">
        <v>0</v>
      </c>
      <c r="BQ27" s="74" t="s">
        <v>153</v>
      </c>
      <c r="BR27" s="74">
        <v>0</v>
      </c>
      <c r="BS27" s="74" t="s">
        <v>153</v>
      </c>
      <c r="BT27" s="74">
        <v>0</v>
      </c>
      <c r="BU27" s="74">
        <v>0</v>
      </c>
      <c r="BV27" s="76" t="s">
        <v>153</v>
      </c>
      <c r="BW27" s="74">
        <v>0</v>
      </c>
      <c r="BX27" s="74" t="s">
        <v>153</v>
      </c>
      <c r="BY27" s="74">
        <v>0</v>
      </c>
      <c r="BZ27" s="74" t="s">
        <v>153</v>
      </c>
      <c r="CA27" s="74">
        <v>0</v>
      </c>
      <c r="CB27" s="74">
        <v>0</v>
      </c>
      <c r="CC27" s="121" t="s">
        <v>153</v>
      </c>
      <c r="CD27" s="125" t="s">
        <v>153</v>
      </c>
    </row>
    <row r="28" spans="1:82" ht="78.75" x14ac:dyDescent="0.25">
      <c r="A28" s="166" t="s">
        <v>1059</v>
      </c>
      <c r="B28" s="172" t="s">
        <v>1060</v>
      </c>
      <c r="C28" s="168" t="s">
        <v>154</v>
      </c>
      <c r="D28" s="94" t="s">
        <v>153</v>
      </c>
      <c r="E28" s="74">
        <f t="shared" si="0"/>
        <v>0</v>
      </c>
      <c r="F28" s="74" t="s">
        <v>153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>
        <f>'13 прил'!N28</f>
        <v>0</v>
      </c>
      <c r="M28" s="74" t="s">
        <v>153</v>
      </c>
      <c r="N28" s="74">
        <f>'13 прил'!P28</f>
        <v>0</v>
      </c>
      <c r="O28" s="74" t="s">
        <v>153</v>
      </c>
      <c r="P28" s="74">
        <v>0</v>
      </c>
      <c r="Q28" s="74">
        <v>0</v>
      </c>
      <c r="R28" s="74" t="s">
        <v>153</v>
      </c>
      <c r="S28" s="74">
        <v>0</v>
      </c>
      <c r="T28" s="74" t="s">
        <v>153</v>
      </c>
      <c r="U28" s="74">
        <v>0</v>
      </c>
      <c r="V28" s="74" t="s">
        <v>153</v>
      </c>
      <c r="W28" s="74">
        <v>0</v>
      </c>
      <c r="X28" s="74">
        <v>0</v>
      </c>
      <c r="Y28" s="76" t="s">
        <v>153</v>
      </c>
      <c r="Z28" s="74">
        <v>0</v>
      </c>
      <c r="AA28" s="74" t="s">
        <v>153</v>
      </c>
      <c r="AB28" s="74">
        <v>0</v>
      </c>
      <c r="AC28" s="74" t="s">
        <v>153</v>
      </c>
      <c r="AD28" s="74">
        <v>0</v>
      </c>
      <c r="AE28" s="74">
        <v>0</v>
      </c>
      <c r="AF28" s="76" t="s">
        <v>153</v>
      </c>
      <c r="AG28" s="74">
        <v>0</v>
      </c>
      <c r="AH28" s="74" t="s">
        <v>153</v>
      </c>
      <c r="AI28" s="74">
        <v>0</v>
      </c>
      <c r="AJ28" s="74" t="s">
        <v>153</v>
      </c>
      <c r="AK28" s="74">
        <v>0</v>
      </c>
      <c r="AL28" s="74">
        <v>0</v>
      </c>
      <c r="AM28" s="76" t="s">
        <v>153</v>
      </c>
      <c r="AN28" s="74">
        <f t="shared" si="1"/>
        <v>0</v>
      </c>
      <c r="AO28" s="74" t="s">
        <v>153</v>
      </c>
      <c r="AP28" s="74">
        <v>0</v>
      </c>
      <c r="AQ28" s="74" t="s">
        <v>153</v>
      </c>
      <c r="AR28" s="74">
        <v>0</v>
      </c>
      <c r="AS28" s="74">
        <v>0</v>
      </c>
      <c r="AT28" s="74" t="s">
        <v>153</v>
      </c>
      <c r="AU28" s="74">
        <f>'13 прил'!AW28</f>
        <v>0</v>
      </c>
      <c r="AV28" s="74" t="s">
        <v>153</v>
      </c>
      <c r="AW28" s="74">
        <f>'13 прил'!AY28</f>
        <v>0</v>
      </c>
      <c r="AX28" s="74" t="s">
        <v>153</v>
      </c>
      <c r="AY28" s="74">
        <v>0</v>
      </c>
      <c r="AZ28" s="74">
        <v>0</v>
      </c>
      <c r="BA28" s="74" t="s">
        <v>153</v>
      </c>
      <c r="BB28" s="74">
        <v>0</v>
      </c>
      <c r="BC28" s="74" t="s">
        <v>153</v>
      </c>
      <c r="BD28" s="74">
        <v>0</v>
      </c>
      <c r="BE28" s="74" t="s">
        <v>153</v>
      </c>
      <c r="BF28" s="74">
        <v>0</v>
      </c>
      <c r="BG28" s="74">
        <v>0</v>
      </c>
      <c r="BH28" s="76" t="s">
        <v>153</v>
      </c>
      <c r="BI28" s="74">
        <v>0</v>
      </c>
      <c r="BJ28" s="74" t="s">
        <v>153</v>
      </c>
      <c r="BK28" s="74">
        <v>0</v>
      </c>
      <c r="BL28" s="74" t="s">
        <v>153</v>
      </c>
      <c r="BM28" s="74">
        <v>0</v>
      </c>
      <c r="BN28" s="74">
        <v>0</v>
      </c>
      <c r="BO28" s="76" t="s">
        <v>153</v>
      </c>
      <c r="BP28" s="74">
        <v>0</v>
      </c>
      <c r="BQ28" s="74" t="s">
        <v>153</v>
      </c>
      <c r="BR28" s="74">
        <v>0</v>
      </c>
      <c r="BS28" s="74" t="s">
        <v>153</v>
      </c>
      <c r="BT28" s="74">
        <v>0</v>
      </c>
      <c r="BU28" s="74">
        <v>0</v>
      </c>
      <c r="BV28" s="76" t="s">
        <v>153</v>
      </c>
      <c r="BW28" s="74">
        <v>0</v>
      </c>
      <c r="BX28" s="74" t="s">
        <v>153</v>
      </c>
      <c r="BY28" s="74">
        <v>0</v>
      </c>
      <c r="BZ28" s="74" t="s">
        <v>153</v>
      </c>
      <c r="CA28" s="74">
        <v>0</v>
      </c>
      <c r="CB28" s="74">
        <v>0</v>
      </c>
      <c r="CC28" s="121" t="s">
        <v>153</v>
      </c>
      <c r="CD28" s="125" t="s">
        <v>1048</v>
      </c>
    </row>
    <row r="29" spans="1:82" ht="78.75" x14ac:dyDescent="0.25">
      <c r="A29" s="166" t="s">
        <v>1061</v>
      </c>
      <c r="B29" s="167" t="s">
        <v>1062</v>
      </c>
      <c r="C29" s="168" t="s">
        <v>154</v>
      </c>
      <c r="D29" s="94" t="s">
        <v>153</v>
      </c>
      <c r="E29" s="74">
        <f t="shared" si="0"/>
        <v>0</v>
      </c>
      <c r="F29" s="74" t="s">
        <v>153</v>
      </c>
      <c r="G29" s="74">
        <v>0</v>
      </c>
      <c r="H29" s="74" t="s">
        <v>153</v>
      </c>
      <c r="I29" s="74">
        <v>0</v>
      </c>
      <c r="J29" s="74">
        <v>0</v>
      </c>
      <c r="K29" s="74" t="s">
        <v>153</v>
      </c>
      <c r="L29" s="74">
        <f>'13 прил'!N29</f>
        <v>0</v>
      </c>
      <c r="M29" s="74" t="s">
        <v>153</v>
      </c>
      <c r="N29" s="74">
        <f>'13 прил'!P29</f>
        <v>0</v>
      </c>
      <c r="O29" s="74" t="s">
        <v>153</v>
      </c>
      <c r="P29" s="74">
        <v>0</v>
      </c>
      <c r="Q29" s="74">
        <v>0</v>
      </c>
      <c r="R29" s="76">
        <v>0</v>
      </c>
      <c r="S29" s="74">
        <v>0</v>
      </c>
      <c r="T29" s="74" t="s">
        <v>153</v>
      </c>
      <c r="U29" s="74">
        <v>0</v>
      </c>
      <c r="V29" s="74" t="s">
        <v>153</v>
      </c>
      <c r="W29" s="74">
        <v>0</v>
      </c>
      <c r="X29" s="74">
        <v>0</v>
      </c>
      <c r="Y29" s="74">
        <v>0</v>
      </c>
      <c r="Z29" s="74">
        <v>0</v>
      </c>
      <c r="AA29" s="74" t="s">
        <v>153</v>
      </c>
      <c r="AB29" s="74">
        <v>0</v>
      </c>
      <c r="AC29" s="74" t="s">
        <v>153</v>
      </c>
      <c r="AD29" s="74">
        <v>0</v>
      </c>
      <c r="AE29" s="74">
        <v>0</v>
      </c>
      <c r="AF29" s="76">
        <v>0</v>
      </c>
      <c r="AG29" s="74">
        <v>0</v>
      </c>
      <c r="AH29" s="74" t="s">
        <v>153</v>
      </c>
      <c r="AI29" s="74">
        <v>0</v>
      </c>
      <c r="AJ29" s="74" t="s">
        <v>153</v>
      </c>
      <c r="AK29" s="74">
        <v>0</v>
      </c>
      <c r="AL29" s="74">
        <v>0</v>
      </c>
      <c r="AM29" s="76">
        <v>0</v>
      </c>
      <c r="AN29" s="74">
        <f t="shared" si="1"/>
        <v>0</v>
      </c>
      <c r="AO29" s="74" t="s">
        <v>153</v>
      </c>
      <c r="AP29" s="74">
        <v>0</v>
      </c>
      <c r="AQ29" s="74" t="s">
        <v>153</v>
      </c>
      <c r="AR29" s="74">
        <v>0</v>
      </c>
      <c r="AS29" s="74">
        <v>0</v>
      </c>
      <c r="AT29" s="74" t="s">
        <v>153</v>
      </c>
      <c r="AU29" s="74">
        <f>'13 прил'!AW29</f>
        <v>0</v>
      </c>
      <c r="AV29" s="74" t="s">
        <v>153</v>
      </c>
      <c r="AW29" s="74">
        <f>'13 прил'!AY29</f>
        <v>0</v>
      </c>
      <c r="AX29" s="74" t="s">
        <v>153</v>
      </c>
      <c r="AY29" s="74">
        <v>0</v>
      </c>
      <c r="AZ29" s="74">
        <v>0</v>
      </c>
      <c r="BA29" s="76">
        <v>0</v>
      </c>
      <c r="BB29" s="74">
        <v>0</v>
      </c>
      <c r="BC29" s="74" t="s">
        <v>153</v>
      </c>
      <c r="BD29" s="74">
        <v>0</v>
      </c>
      <c r="BE29" s="74" t="s">
        <v>153</v>
      </c>
      <c r="BF29" s="74">
        <v>0</v>
      </c>
      <c r="BG29" s="74">
        <v>0</v>
      </c>
      <c r="BH29" s="74">
        <v>0</v>
      </c>
      <c r="BI29" s="74">
        <v>0</v>
      </c>
      <c r="BJ29" s="74" t="s">
        <v>153</v>
      </c>
      <c r="BK29" s="74">
        <v>0</v>
      </c>
      <c r="BL29" s="74" t="s">
        <v>153</v>
      </c>
      <c r="BM29" s="74">
        <v>0</v>
      </c>
      <c r="BN29" s="74">
        <v>0</v>
      </c>
      <c r="BO29" s="76">
        <v>0</v>
      </c>
      <c r="BP29" s="74">
        <v>0</v>
      </c>
      <c r="BQ29" s="74" t="s">
        <v>153</v>
      </c>
      <c r="BR29" s="74">
        <v>0</v>
      </c>
      <c r="BS29" s="74" t="s">
        <v>153</v>
      </c>
      <c r="BT29" s="74">
        <v>0</v>
      </c>
      <c r="BU29" s="74">
        <v>0</v>
      </c>
      <c r="BV29" s="76">
        <v>0</v>
      </c>
      <c r="BW29" s="74">
        <v>0</v>
      </c>
      <c r="BX29" s="74" t="s">
        <v>153</v>
      </c>
      <c r="BY29" s="74">
        <v>0</v>
      </c>
      <c r="BZ29" s="74" t="s">
        <v>153</v>
      </c>
      <c r="CA29" s="74">
        <v>0</v>
      </c>
      <c r="CB29" s="74">
        <v>0</v>
      </c>
      <c r="CC29" s="121" t="s">
        <v>153</v>
      </c>
      <c r="CD29" s="123" t="s">
        <v>153</v>
      </c>
    </row>
    <row r="30" spans="1:82" ht="103.5" customHeight="1" x14ac:dyDescent="0.25">
      <c r="A30" s="166" t="s">
        <v>1061</v>
      </c>
      <c r="B30" s="171" t="s">
        <v>1063</v>
      </c>
      <c r="C30" s="171" t="s">
        <v>1064</v>
      </c>
      <c r="D30" s="93" t="s">
        <v>153</v>
      </c>
      <c r="E30" s="74">
        <f t="shared" si="0"/>
        <v>0</v>
      </c>
      <c r="F30" s="74" t="s">
        <v>153</v>
      </c>
      <c r="G30" s="74">
        <v>0</v>
      </c>
      <c r="H30" s="76" t="s">
        <v>153</v>
      </c>
      <c r="I30" s="74">
        <v>0</v>
      </c>
      <c r="J30" s="74">
        <v>0</v>
      </c>
      <c r="K30" s="76" t="s">
        <v>153</v>
      </c>
      <c r="L30" s="74">
        <f>'13 прил'!N30</f>
        <v>0</v>
      </c>
      <c r="M30" s="74" t="s">
        <v>153</v>
      </c>
      <c r="N30" s="74">
        <f>'13 прил'!P30</f>
        <v>0</v>
      </c>
      <c r="O30" s="74" t="s">
        <v>153</v>
      </c>
      <c r="P30" s="74">
        <v>0</v>
      </c>
      <c r="Q30" s="74">
        <v>0</v>
      </c>
      <c r="R30" s="76" t="s">
        <v>153</v>
      </c>
      <c r="S30" s="74">
        <v>0</v>
      </c>
      <c r="T30" s="74" t="s">
        <v>153</v>
      </c>
      <c r="U30" s="74">
        <v>0</v>
      </c>
      <c r="V30" s="74" t="s">
        <v>153</v>
      </c>
      <c r="W30" s="74">
        <v>0</v>
      </c>
      <c r="X30" s="74">
        <v>0</v>
      </c>
      <c r="Y30" s="76" t="s">
        <v>153</v>
      </c>
      <c r="Z30" s="74">
        <v>0</v>
      </c>
      <c r="AA30" s="74" t="s">
        <v>153</v>
      </c>
      <c r="AB30" s="74">
        <v>0</v>
      </c>
      <c r="AC30" s="74" t="s">
        <v>153</v>
      </c>
      <c r="AD30" s="74">
        <v>0</v>
      </c>
      <c r="AE30" s="74">
        <v>0</v>
      </c>
      <c r="AF30" s="76" t="s">
        <v>153</v>
      </c>
      <c r="AG30" s="74">
        <v>0</v>
      </c>
      <c r="AH30" s="74" t="s">
        <v>153</v>
      </c>
      <c r="AI30" s="74">
        <v>0</v>
      </c>
      <c r="AJ30" s="74" t="s">
        <v>153</v>
      </c>
      <c r="AK30" s="74">
        <v>0</v>
      </c>
      <c r="AL30" s="74">
        <v>0</v>
      </c>
      <c r="AM30" s="76" t="s">
        <v>153</v>
      </c>
      <c r="AN30" s="74">
        <f t="shared" si="1"/>
        <v>0</v>
      </c>
      <c r="AO30" s="74" t="s">
        <v>153</v>
      </c>
      <c r="AP30" s="74">
        <v>0</v>
      </c>
      <c r="AQ30" s="76" t="s">
        <v>153</v>
      </c>
      <c r="AR30" s="74">
        <v>0</v>
      </c>
      <c r="AS30" s="74">
        <v>0</v>
      </c>
      <c r="AT30" s="76" t="s">
        <v>153</v>
      </c>
      <c r="AU30" s="74">
        <f>'13 прил'!AW30</f>
        <v>0</v>
      </c>
      <c r="AV30" s="74" t="s">
        <v>153</v>
      </c>
      <c r="AW30" s="74">
        <f>'13 прил'!AY30</f>
        <v>0</v>
      </c>
      <c r="AX30" s="74" t="s">
        <v>153</v>
      </c>
      <c r="AY30" s="74">
        <v>0</v>
      </c>
      <c r="AZ30" s="74">
        <v>0</v>
      </c>
      <c r="BA30" s="76" t="s">
        <v>153</v>
      </c>
      <c r="BB30" s="74">
        <v>0</v>
      </c>
      <c r="BC30" s="74" t="s">
        <v>153</v>
      </c>
      <c r="BD30" s="74">
        <v>0</v>
      </c>
      <c r="BE30" s="74" t="s">
        <v>153</v>
      </c>
      <c r="BF30" s="74">
        <v>0</v>
      </c>
      <c r="BG30" s="74">
        <v>0</v>
      </c>
      <c r="BH30" s="76" t="s">
        <v>153</v>
      </c>
      <c r="BI30" s="74">
        <v>0</v>
      </c>
      <c r="BJ30" s="74" t="s">
        <v>153</v>
      </c>
      <c r="BK30" s="74">
        <v>0</v>
      </c>
      <c r="BL30" s="74" t="s">
        <v>153</v>
      </c>
      <c r="BM30" s="74">
        <v>0</v>
      </c>
      <c r="BN30" s="74">
        <v>0</v>
      </c>
      <c r="BO30" s="76" t="s">
        <v>153</v>
      </c>
      <c r="BP30" s="74">
        <v>0</v>
      </c>
      <c r="BQ30" s="74" t="s">
        <v>153</v>
      </c>
      <c r="BR30" s="74">
        <v>0</v>
      </c>
      <c r="BS30" s="74" t="s">
        <v>153</v>
      </c>
      <c r="BT30" s="74">
        <v>0</v>
      </c>
      <c r="BU30" s="74">
        <v>0</v>
      </c>
      <c r="BV30" s="76" t="s">
        <v>153</v>
      </c>
      <c r="BW30" s="74">
        <v>0</v>
      </c>
      <c r="BX30" s="74" t="s">
        <v>153</v>
      </c>
      <c r="BY30" s="74">
        <v>0</v>
      </c>
      <c r="BZ30" s="74" t="s">
        <v>153</v>
      </c>
      <c r="CA30" s="74">
        <v>0</v>
      </c>
      <c r="CB30" s="74">
        <v>0</v>
      </c>
      <c r="CC30" s="121" t="s">
        <v>153</v>
      </c>
      <c r="CD30" s="125" t="s">
        <v>153</v>
      </c>
    </row>
    <row r="31" spans="1:82" ht="63" x14ac:dyDescent="0.25">
      <c r="A31" s="166" t="s">
        <v>1061</v>
      </c>
      <c r="B31" s="171" t="s">
        <v>1065</v>
      </c>
      <c r="C31" s="171" t="s">
        <v>1066</v>
      </c>
      <c r="D31" s="94" t="s">
        <v>153</v>
      </c>
      <c r="E31" s="74">
        <f t="shared" si="0"/>
        <v>0</v>
      </c>
      <c r="F31" s="74" t="s">
        <v>153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>
        <f>'13 прил'!N31</f>
        <v>0</v>
      </c>
      <c r="M31" s="74" t="s">
        <v>153</v>
      </c>
      <c r="N31" s="74">
        <f>'13 прил'!P31</f>
        <v>0</v>
      </c>
      <c r="O31" s="74" t="s">
        <v>153</v>
      </c>
      <c r="P31" s="74">
        <v>0</v>
      </c>
      <c r="Q31" s="74">
        <v>0</v>
      </c>
      <c r="R31" s="74" t="s">
        <v>153</v>
      </c>
      <c r="S31" s="74">
        <v>0</v>
      </c>
      <c r="T31" s="74" t="s">
        <v>153</v>
      </c>
      <c r="U31" s="74">
        <v>0</v>
      </c>
      <c r="V31" s="74" t="s">
        <v>153</v>
      </c>
      <c r="W31" s="74">
        <v>0</v>
      </c>
      <c r="X31" s="74">
        <v>0</v>
      </c>
      <c r="Y31" s="76" t="s">
        <v>153</v>
      </c>
      <c r="Z31" s="74">
        <v>0</v>
      </c>
      <c r="AA31" s="74" t="s">
        <v>153</v>
      </c>
      <c r="AB31" s="74">
        <v>0</v>
      </c>
      <c r="AC31" s="74" t="s">
        <v>153</v>
      </c>
      <c r="AD31" s="74">
        <v>0</v>
      </c>
      <c r="AE31" s="74">
        <v>0</v>
      </c>
      <c r="AF31" s="76" t="s">
        <v>153</v>
      </c>
      <c r="AG31" s="74">
        <v>0</v>
      </c>
      <c r="AH31" s="74" t="s">
        <v>153</v>
      </c>
      <c r="AI31" s="74">
        <v>0</v>
      </c>
      <c r="AJ31" s="74" t="s">
        <v>153</v>
      </c>
      <c r="AK31" s="74">
        <v>0</v>
      </c>
      <c r="AL31" s="74">
        <v>0</v>
      </c>
      <c r="AM31" s="76" t="s">
        <v>153</v>
      </c>
      <c r="AN31" s="74">
        <f t="shared" si="1"/>
        <v>0</v>
      </c>
      <c r="AO31" s="74" t="s">
        <v>153</v>
      </c>
      <c r="AP31" s="74">
        <v>0</v>
      </c>
      <c r="AQ31" s="74" t="s">
        <v>153</v>
      </c>
      <c r="AR31" s="74">
        <v>0</v>
      </c>
      <c r="AS31" s="74">
        <v>0</v>
      </c>
      <c r="AT31" s="74" t="s">
        <v>153</v>
      </c>
      <c r="AU31" s="74">
        <f>'13 прил'!AW31</f>
        <v>0</v>
      </c>
      <c r="AV31" s="74" t="s">
        <v>153</v>
      </c>
      <c r="AW31" s="74">
        <f>'13 прил'!AY31</f>
        <v>0</v>
      </c>
      <c r="AX31" s="74" t="s">
        <v>153</v>
      </c>
      <c r="AY31" s="74">
        <v>0</v>
      </c>
      <c r="AZ31" s="74">
        <v>0</v>
      </c>
      <c r="BA31" s="74" t="s">
        <v>153</v>
      </c>
      <c r="BB31" s="74">
        <v>0</v>
      </c>
      <c r="BC31" s="74" t="s">
        <v>153</v>
      </c>
      <c r="BD31" s="74">
        <v>0</v>
      </c>
      <c r="BE31" s="74" t="s">
        <v>153</v>
      </c>
      <c r="BF31" s="74">
        <v>0</v>
      </c>
      <c r="BG31" s="74">
        <v>0</v>
      </c>
      <c r="BH31" s="76" t="s">
        <v>153</v>
      </c>
      <c r="BI31" s="74">
        <v>0</v>
      </c>
      <c r="BJ31" s="74" t="s">
        <v>153</v>
      </c>
      <c r="BK31" s="74">
        <v>0</v>
      </c>
      <c r="BL31" s="74" t="s">
        <v>153</v>
      </c>
      <c r="BM31" s="74">
        <v>0</v>
      </c>
      <c r="BN31" s="74">
        <v>0</v>
      </c>
      <c r="BO31" s="76" t="s">
        <v>153</v>
      </c>
      <c r="BP31" s="74">
        <v>0</v>
      </c>
      <c r="BQ31" s="74" t="s">
        <v>153</v>
      </c>
      <c r="BR31" s="74">
        <v>0</v>
      </c>
      <c r="BS31" s="74" t="s">
        <v>153</v>
      </c>
      <c r="BT31" s="74">
        <v>0</v>
      </c>
      <c r="BU31" s="74">
        <v>0</v>
      </c>
      <c r="BV31" s="76" t="s">
        <v>153</v>
      </c>
      <c r="BW31" s="74">
        <v>0</v>
      </c>
      <c r="BX31" s="74" t="s">
        <v>153</v>
      </c>
      <c r="BY31" s="74">
        <v>0</v>
      </c>
      <c r="BZ31" s="74" t="s">
        <v>153</v>
      </c>
      <c r="CA31" s="74">
        <v>0</v>
      </c>
      <c r="CB31" s="74">
        <v>0</v>
      </c>
      <c r="CC31" s="121" t="s">
        <v>153</v>
      </c>
      <c r="CD31" s="123" t="s">
        <v>153</v>
      </c>
    </row>
    <row r="32" spans="1:82" ht="63" x14ac:dyDescent="0.25">
      <c r="A32" s="166" t="s">
        <v>1061</v>
      </c>
      <c r="B32" s="171" t="s">
        <v>1067</v>
      </c>
      <c r="C32" s="171" t="s">
        <v>1068</v>
      </c>
      <c r="D32" s="94" t="s">
        <v>153</v>
      </c>
      <c r="E32" s="74">
        <f t="shared" si="0"/>
        <v>0</v>
      </c>
      <c r="F32" s="74" t="s">
        <v>153</v>
      </c>
      <c r="G32" s="74">
        <v>0</v>
      </c>
      <c r="H32" s="74" t="s">
        <v>153</v>
      </c>
      <c r="I32" s="74">
        <v>0</v>
      </c>
      <c r="J32" s="74">
        <v>0</v>
      </c>
      <c r="K32" s="74" t="s">
        <v>153</v>
      </c>
      <c r="L32" s="74">
        <f>'13 прил'!N32</f>
        <v>0</v>
      </c>
      <c r="M32" s="74" t="s">
        <v>153</v>
      </c>
      <c r="N32" s="74">
        <f>'13 прил'!P32</f>
        <v>0</v>
      </c>
      <c r="O32" s="74" t="s">
        <v>153</v>
      </c>
      <c r="P32" s="74">
        <v>0</v>
      </c>
      <c r="Q32" s="74">
        <v>0</v>
      </c>
      <c r="R32" s="74" t="s">
        <v>153</v>
      </c>
      <c r="S32" s="74">
        <v>0</v>
      </c>
      <c r="T32" s="74" t="s">
        <v>153</v>
      </c>
      <c r="U32" s="74">
        <v>0</v>
      </c>
      <c r="V32" s="74" t="s">
        <v>153</v>
      </c>
      <c r="W32" s="74">
        <v>0</v>
      </c>
      <c r="X32" s="74">
        <v>0</v>
      </c>
      <c r="Y32" s="76" t="s">
        <v>153</v>
      </c>
      <c r="Z32" s="74">
        <v>0</v>
      </c>
      <c r="AA32" s="74" t="s">
        <v>153</v>
      </c>
      <c r="AB32" s="74">
        <v>0</v>
      </c>
      <c r="AC32" s="74" t="s">
        <v>153</v>
      </c>
      <c r="AD32" s="74">
        <v>0</v>
      </c>
      <c r="AE32" s="74">
        <v>0</v>
      </c>
      <c r="AF32" s="76" t="s">
        <v>153</v>
      </c>
      <c r="AG32" s="74">
        <v>0</v>
      </c>
      <c r="AH32" s="74" t="s">
        <v>153</v>
      </c>
      <c r="AI32" s="74">
        <v>0</v>
      </c>
      <c r="AJ32" s="74" t="s">
        <v>153</v>
      </c>
      <c r="AK32" s="74">
        <v>0</v>
      </c>
      <c r="AL32" s="74">
        <v>0</v>
      </c>
      <c r="AM32" s="76" t="s">
        <v>153</v>
      </c>
      <c r="AN32" s="74">
        <f t="shared" si="1"/>
        <v>0</v>
      </c>
      <c r="AO32" s="74" t="s">
        <v>153</v>
      </c>
      <c r="AP32" s="74">
        <v>0</v>
      </c>
      <c r="AQ32" s="74" t="s">
        <v>153</v>
      </c>
      <c r="AR32" s="74">
        <v>0</v>
      </c>
      <c r="AS32" s="74">
        <v>0</v>
      </c>
      <c r="AT32" s="74" t="s">
        <v>153</v>
      </c>
      <c r="AU32" s="74">
        <f>'13 прил'!AW32</f>
        <v>0</v>
      </c>
      <c r="AV32" s="74" t="s">
        <v>153</v>
      </c>
      <c r="AW32" s="74">
        <f>'13 прил'!AY32</f>
        <v>0</v>
      </c>
      <c r="AX32" s="74" t="s">
        <v>153</v>
      </c>
      <c r="AY32" s="74">
        <v>0</v>
      </c>
      <c r="AZ32" s="74">
        <v>0</v>
      </c>
      <c r="BA32" s="74" t="s">
        <v>153</v>
      </c>
      <c r="BB32" s="74">
        <v>0</v>
      </c>
      <c r="BC32" s="74" t="s">
        <v>153</v>
      </c>
      <c r="BD32" s="74">
        <v>0</v>
      </c>
      <c r="BE32" s="74" t="s">
        <v>153</v>
      </c>
      <c r="BF32" s="74">
        <v>0</v>
      </c>
      <c r="BG32" s="74">
        <v>0</v>
      </c>
      <c r="BH32" s="76" t="s">
        <v>153</v>
      </c>
      <c r="BI32" s="74">
        <v>0</v>
      </c>
      <c r="BJ32" s="74" t="s">
        <v>153</v>
      </c>
      <c r="BK32" s="74">
        <v>0</v>
      </c>
      <c r="BL32" s="74" t="s">
        <v>153</v>
      </c>
      <c r="BM32" s="74">
        <v>0</v>
      </c>
      <c r="BN32" s="74">
        <v>0</v>
      </c>
      <c r="BO32" s="76" t="s">
        <v>153</v>
      </c>
      <c r="BP32" s="74">
        <v>0</v>
      </c>
      <c r="BQ32" s="74" t="s">
        <v>153</v>
      </c>
      <c r="BR32" s="74">
        <v>0</v>
      </c>
      <c r="BS32" s="74" t="s">
        <v>153</v>
      </c>
      <c r="BT32" s="74">
        <v>0</v>
      </c>
      <c r="BU32" s="74">
        <v>0</v>
      </c>
      <c r="BV32" s="76" t="s">
        <v>153</v>
      </c>
      <c r="BW32" s="74">
        <v>0</v>
      </c>
      <c r="BX32" s="74" t="s">
        <v>153</v>
      </c>
      <c r="BY32" s="74">
        <v>0</v>
      </c>
      <c r="BZ32" s="74" t="s">
        <v>153</v>
      </c>
      <c r="CA32" s="74">
        <v>0</v>
      </c>
      <c r="CB32" s="74">
        <v>0</v>
      </c>
      <c r="CC32" s="121" t="s">
        <v>153</v>
      </c>
      <c r="CD32" s="123" t="s">
        <v>153</v>
      </c>
    </row>
    <row r="33" spans="1:82" ht="63" x14ac:dyDescent="0.25">
      <c r="A33" s="173" t="s">
        <v>134</v>
      </c>
      <c r="B33" s="171" t="s">
        <v>1069</v>
      </c>
      <c r="C33" s="168" t="s">
        <v>154</v>
      </c>
      <c r="D33" s="94" t="s">
        <v>153</v>
      </c>
      <c r="E33" s="74">
        <f t="shared" si="0"/>
        <v>0</v>
      </c>
      <c r="F33" s="74" t="s">
        <v>153</v>
      </c>
      <c r="G33" s="74">
        <v>0</v>
      </c>
      <c r="H33" s="74" t="s">
        <v>153</v>
      </c>
      <c r="I33" s="74">
        <v>0</v>
      </c>
      <c r="J33" s="74">
        <v>0</v>
      </c>
      <c r="K33" s="74" t="s">
        <v>153</v>
      </c>
      <c r="L33" s="74">
        <f>'13 прил'!N33</f>
        <v>0</v>
      </c>
      <c r="M33" s="74" t="s">
        <v>153</v>
      </c>
      <c r="N33" s="74">
        <f>'13 прил'!P33</f>
        <v>0</v>
      </c>
      <c r="O33" s="74" t="s">
        <v>153</v>
      </c>
      <c r="P33" s="74">
        <f>P34</f>
        <v>0</v>
      </c>
      <c r="Q33" s="74">
        <f>Q34</f>
        <v>0</v>
      </c>
      <c r="R33" s="74" t="s">
        <v>153</v>
      </c>
      <c r="S33" s="74">
        <f>S34</f>
        <v>0</v>
      </c>
      <c r="T33" s="74" t="s">
        <v>153</v>
      </c>
      <c r="U33" s="74">
        <f>U34</f>
        <v>0</v>
      </c>
      <c r="V33" s="74" t="s">
        <v>153</v>
      </c>
      <c r="W33" s="74">
        <f>W34</f>
        <v>0</v>
      </c>
      <c r="X33" s="74">
        <f>X34</f>
        <v>0</v>
      </c>
      <c r="Y33" s="76" t="s">
        <v>153</v>
      </c>
      <c r="Z33" s="74">
        <f>Z34</f>
        <v>0</v>
      </c>
      <c r="AA33" s="74" t="s">
        <v>153</v>
      </c>
      <c r="AB33" s="74">
        <f>AB34</f>
        <v>0</v>
      </c>
      <c r="AC33" s="74" t="s">
        <v>153</v>
      </c>
      <c r="AD33" s="74">
        <f>AD34</f>
        <v>0</v>
      </c>
      <c r="AE33" s="74">
        <f>AE34</f>
        <v>0</v>
      </c>
      <c r="AF33" s="76" t="s">
        <v>153</v>
      </c>
      <c r="AG33" s="74">
        <f>AG34</f>
        <v>0</v>
      </c>
      <c r="AH33" s="74" t="s">
        <v>153</v>
      </c>
      <c r="AI33" s="74">
        <f>AI34</f>
        <v>0</v>
      </c>
      <c r="AJ33" s="74" t="s">
        <v>153</v>
      </c>
      <c r="AK33" s="74">
        <f>AK34</f>
        <v>0</v>
      </c>
      <c r="AL33" s="74">
        <f>AL34</f>
        <v>0</v>
      </c>
      <c r="AM33" s="76" t="s">
        <v>153</v>
      </c>
      <c r="AN33" s="74">
        <f t="shared" si="1"/>
        <v>0</v>
      </c>
      <c r="AO33" s="74" t="s">
        <v>153</v>
      </c>
      <c r="AP33" s="74">
        <v>0</v>
      </c>
      <c r="AQ33" s="74" t="s">
        <v>153</v>
      </c>
      <c r="AR33" s="74">
        <v>0</v>
      </c>
      <c r="AS33" s="74">
        <v>0</v>
      </c>
      <c r="AT33" s="74" t="s">
        <v>153</v>
      </c>
      <c r="AU33" s="74">
        <f>'13 прил'!AW33</f>
        <v>0</v>
      </c>
      <c r="AV33" s="74" t="s">
        <v>153</v>
      </c>
      <c r="AW33" s="74">
        <f>'13 прил'!AY33</f>
        <v>0</v>
      </c>
      <c r="AX33" s="74" t="s">
        <v>153</v>
      </c>
      <c r="AY33" s="74">
        <f>AY34</f>
        <v>0</v>
      </c>
      <c r="AZ33" s="74">
        <f>AZ34</f>
        <v>0</v>
      </c>
      <c r="BA33" s="74" t="s">
        <v>153</v>
      </c>
      <c r="BB33" s="74">
        <f>BB34</f>
        <v>0</v>
      </c>
      <c r="BC33" s="74" t="s">
        <v>153</v>
      </c>
      <c r="BD33" s="74">
        <f>BD34</f>
        <v>0</v>
      </c>
      <c r="BE33" s="74" t="s">
        <v>153</v>
      </c>
      <c r="BF33" s="74">
        <f>BF34</f>
        <v>0</v>
      </c>
      <c r="BG33" s="74">
        <f>BG34</f>
        <v>0</v>
      </c>
      <c r="BH33" s="76" t="s">
        <v>153</v>
      </c>
      <c r="BI33" s="74">
        <f>BI34</f>
        <v>0</v>
      </c>
      <c r="BJ33" s="74" t="s">
        <v>153</v>
      </c>
      <c r="BK33" s="74">
        <f>BK34</f>
        <v>0</v>
      </c>
      <c r="BL33" s="74" t="s">
        <v>153</v>
      </c>
      <c r="BM33" s="74">
        <f>BM34</f>
        <v>0</v>
      </c>
      <c r="BN33" s="74">
        <f>BN34</f>
        <v>0</v>
      </c>
      <c r="BO33" s="76" t="s">
        <v>153</v>
      </c>
      <c r="BP33" s="74">
        <f>BP34</f>
        <v>0</v>
      </c>
      <c r="BQ33" s="74" t="s">
        <v>153</v>
      </c>
      <c r="BR33" s="74">
        <f>BR34</f>
        <v>0</v>
      </c>
      <c r="BS33" s="74" t="s">
        <v>153</v>
      </c>
      <c r="BT33" s="74">
        <f>BT34</f>
        <v>0</v>
      </c>
      <c r="BU33" s="74">
        <f>BU34</f>
        <v>0</v>
      </c>
      <c r="BV33" s="76" t="s">
        <v>153</v>
      </c>
      <c r="BW33" s="74">
        <f>BW34</f>
        <v>0</v>
      </c>
      <c r="BX33" s="74" t="s">
        <v>153</v>
      </c>
      <c r="BY33" s="74">
        <f>BY34</f>
        <v>0</v>
      </c>
      <c r="BZ33" s="74" t="s">
        <v>153</v>
      </c>
      <c r="CA33" s="74">
        <f>CA34</f>
        <v>0</v>
      </c>
      <c r="CB33" s="74">
        <f>CB34</f>
        <v>0</v>
      </c>
      <c r="CC33" s="121" t="s">
        <v>153</v>
      </c>
      <c r="CD33" s="123" t="s">
        <v>153</v>
      </c>
    </row>
    <row r="34" spans="1:82" ht="63" x14ac:dyDescent="0.25">
      <c r="A34" s="173" t="s">
        <v>1070</v>
      </c>
      <c r="B34" s="172" t="s">
        <v>147</v>
      </c>
      <c r="C34" s="168" t="s">
        <v>154</v>
      </c>
      <c r="D34" s="94" t="s">
        <v>153</v>
      </c>
      <c r="E34" s="74">
        <f t="shared" si="0"/>
        <v>0</v>
      </c>
      <c r="F34" s="74" t="s">
        <v>153</v>
      </c>
      <c r="G34" s="74">
        <v>0</v>
      </c>
      <c r="H34" s="74" t="s">
        <v>153</v>
      </c>
      <c r="I34" s="74">
        <v>0</v>
      </c>
      <c r="J34" s="74">
        <v>0</v>
      </c>
      <c r="K34" s="74" t="s">
        <v>153</v>
      </c>
      <c r="L34" s="74">
        <f>'13 прил'!N34</f>
        <v>0</v>
      </c>
      <c r="M34" s="74" t="s">
        <v>153</v>
      </c>
      <c r="N34" s="74">
        <f>'13 прил'!P34</f>
        <v>0</v>
      </c>
      <c r="O34" s="74" t="s">
        <v>153</v>
      </c>
      <c r="P34" s="74">
        <f>P35</f>
        <v>0</v>
      </c>
      <c r="Q34" s="74">
        <f>Q35</f>
        <v>0</v>
      </c>
      <c r="R34" s="74" t="s">
        <v>153</v>
      </c>
      <c r="S34" s="74">
        <f>S35</f>
        <v>0</v>
      </c>
      <c r="T34" s="74" t="s">
        <v>153</v>
      </c>
      <c r="U34" s="74">
        <f>U35</f>
        <v>0</v>
      </c>
      <c r="V34" s="74" t="s">
        <v>153</v>
      </c>
      <c r="W34" s="74">
        <f>W35</f>
        <v>0</v>
      </c>
      <c r="X34" s="74">
        <f>X35</f>
        <v>0</v>
      </c>
      <c r="Y34" s="76" t="s">
        <v>153</v>
      </c>
      <c r="Z34" s="74">
        <f>Z35</f>
        <v>0</v>
      </c>
      <c r="AA34" s="74" t="s">
        <v>153</v>
      </c>
      <c r="AB34" s="74">
        <f>AB35</f>
        <v>0</v>
      </c>
      <c r="AC34" s="74" t="s">
        <v>153</v>
      </c>
      <c r="AD34" s="74">
        <f>AD35</f>
        <v>0</v>
      </c>
      <c r="AE34" s="74">
        <f>AE35</f>
        <v>0</v>
      </c>
      <c r="AF34" s="76" t="s">
        <v>153</v>
      </c>
      <c r="AG34" s="74">
        <f>AG35</f>
        <v>0</v>
      </c>
      <c r="AH34" s="74" t="s">
        <v>153</v>
      </c>
      <c r="AI34" s="74">
        <f>AI35</f>
        <v>0</v>
      </c>
      <c r="AJ34" s="74" t="s">
        <v>153</v>
      </c>
      <c r="AK34" s="74">
        <f>AK35</f>
        <v>0</v>
      </c>
      <c r="AL34" s="74">
        <f>AL35</f>
        <v>0</v>
      </c>
      <c r="AM34" s="76" t="s">
        <v>153</v>
      </c>
      <c r="AN34" s="74">
        <f t="shared" si="1"/>
        <v>0</v>
      </c>
      <c r="AO34" s="74" t="s">
        <v>153</v>
      </c>
      <c r="AP34" s="74">
        <v>0</v>
      </c>
      <c r="AQ34" s="74" t="s">
        <v>153</v>
      </c>
      <c r="AR34" s="74">
        <v>0</v>
      </c>
      <c r="AS34" s="74">
        <v>0</v>
      </c>
      <c r="AT34" s="74" t="s">
        <v>153</v>
      </c>
      <c r="AU34" s="74">
        <f>'13 прил'!AW34</f>
        <v>0</v>
      </c>
      <c r="AV34" s="74" t="s">
        <v>153</v>
      </c>
      <c r="AW34" s="74">
        <f>'13 прил'!AY34</f>
        <v>0</v>
      </c>
      <c r="AX34" s="74" t="s">
        <v>153</v>
      </c>
      <c r="AY34" s="74">
        <f>AY35</f>
        <v>0</v>
      </c>
      <c r="AZ34" s="74">
        <f>AZ35</f>
        <v>0</v>
      </c>
      <c r="BA34" s="74" t="s">
        <v>153</v>
      </c>
      <c r="BB34" s="74">
        <f>BB35</f>
        <v>0</v>
      </c>
      <c r="BC34" s="74" t="s">
        <v>153</v>
      </c>
      <c r="BD34" s="74">
        <f>BD35</f>
        <v>0</v>
      </c>
      <c r="BE34" s="74" t="s">
        <v>153</v>
      </c>
      <c r="BF34" s="74">
        <f>BF35</f>
        <v>0</v>
      </c>
      <c r="BG34" s="74">
        <f>BG35</f>
        <v>0</v>
      </c>
      <c r="BH34" s="76" t="s">
        <v>153</v>
      </c>
      <c r="BI34" s="74">
        <f>BI35</f>
        <v>0</v>
      </c>
      <c r="BJ34" s="74" t="s">
        <v>153</v>
      </c>
      <c r="BK34" s="74">
        <f>BK35</f>
        <v>0</v>
      </c>
      <c r="BL34" s="74" t="s">
        <v>153</v>
      </c>
      <c r="BM34" s="74">
        <f>BM35</f>
        <v>0</v>
      </c>
      <c r="BN34" s="74">
        <f>BN35</f>
        <v>0</v>
      </c>
      <c r="BO34" s="76" t="s">
        <v>153</v>
      </c>
      <c r="BP34" s="74">
        <f>BP35</f>
        <v>0</v>
      </c>
      <c r="BQ34" s="74" t="s">
        <v>153</v>
      </c>
      <c r="BR34" s="74">
        <f>BR35</f>
        <v>0</v>
      </c>
      <c r="BS34" s="74" t="s">
        <v>153</v>
      </c>
      <c r="BT34" s="74">
        <f>BT35</f>
        <v>0</v>
      </c>
      <c r="BU34" s="74">
        <f>BU35</f>
        <v>0</v>
      </c>
      <c r="BV34" s="76" t="s">
        <v>153</v>
      </c>
      <c r="BW34" s="74">
        <f>BW35</f>
        <v>0</v>
      </c>
      <c r="BX34" s="74" t="s">
        <v>153</v>
      </c>
      <c r="BY34" s="74">
        <f>BY35</f>
        <v>0</v>
      </c>
      <c r="BZ34" s="74" t="s">
        <v>153</v>
      </c>
      <c r="CA34" s="74">
        <f>CA35</f>
        <v>0</v>
      </c>
      <c r="CB34" s="74">
        <f>CB35</f>
        <v>0</v>
      </c>
      <c r="CC34" s="121" t="s">
        <v>153</v>
      </c>
      <c r="CD34" s="123" t="s">
        <v>153</v>
      </c>
    </row>
    <row r="35" spans="1:82" ht="63" x14ac:dyDescent="0.25">
      <c r="A35" s="166" t="s">
        <v>148</v>
      </c>
      <c r="B35" s="170" t="s">
        <v>1071</v>
      </c>
      <c r="C35" s="168" t="s">
        <v>154</v>
      </c>
      <c r="D35" s="93" t="s">
        <v>153</v>
      </c>
      <c r="E35" s="74">
        <f t="shared" si="0"/>
        <v>0</v>
      </c>
      <c r="F35" s="74" t="s">
        <v>153</v>
      </c>
      <c r="G35" s="76">
        <v>0</v>
      </c>
      <c r="H35" s="76" t="s">
        <v>153</v>
      </c>
      <c r="I35" s="76">
        <v>0</v>
      </c>
      <c r="J35" s="76">
        <v>0</v>
      </c>
      <c r="K35" s="76" t="s">
        <v>153</v>
      </c>
      <c r="L35" s="74">
        <f>'13 прил'!N35</f>
        <v>0</v>
      </c>
      <c r="M35" s="74" t="s">
        <v>153</v>
      </c>
      <c r="N35" s="74">
        <f>'13 прил'!P35</f>
        <v>0</v>
      </c>
      <c r="O35" s="74" t="s">
        <v>153</v>
      </c>
      <c r="P35" s="74">
        <f>P36+P37</f>
        <v>0</v>
      </c>
      <c r="Q35" s="74">
        <f>Q36+Q37</f>
        <v>0</v>
      </c>
      <c r="R35" s="76" t="s">
        <v>153</v>
      </c>
      <c r="S35" s="74">
        <f>S36+S37</f>
        <v>0</v>
      </c>
      <c r="T35" s="74" t="s">
        <v>153</v>
      </c>
      <c r="U35" s="74">
        <f>U36+U37</f>
        <v>0</v>
      </c>
      <c r="V35" s="74" t="s">
        <v>153</v>
      </c>
      <c r="W35" s="74">
        <f>W36+W37</f>
        <v>0</v>
      </c>
      <c r="X35" s="74">
        <f>X36+X37</f>
        <v>0</v>
      </c>
      <c r="Y35" s="76" t="s">
        <v>153</v>
      </c>
      <c r="Z35" s="74">
        <f>Z36+Z37</f>
        <v>0</v>
      </c>
      <c r="AA35" s="74" t="s">
        <v>153</v>
      </c>
      <c r="AB35" s="74">
        <f>AB36+AB37</f>
        <v>0</v>
      </c>
      <c r="AC35" s="74" t="s">
        <v>153</v>
      </c>
      <c r="AD35" s="74">
        <f>AD36+AD37</f>
        <v>0</v>
      </c>
      <c r="AE35" s="74">
        <f>AE36+AE37</f>
        <v>0</v>
      </c>
      <c r="AF35" s="76" t="s">
        <v>153</v>
      </c>
      <c r="AG35" s="74">
        <f>AG36+AG37</f>
        <v>0</v>
      </c>
      <c r="AH35" s="74" t="s">
        <v>153</v>
      </c>
      <c r="AI35" s="74">
        <f>AI36+AI37</f>
        <v>0</v>
      </c>
      <c r="AJ35" s="74" t="s">
        <v>153</v>
      </c>
      <c r="AK35" s="74">
        <f>AK36+AK37</f>
        <v>0</v>
      </c>
      <c r="AL35" s="74">
        <f>AL36+AL37</f>
        <v>0</v>
      </c>
      <c r="AM35" s="76" t="s">
        <v>153</v>
      </c>
      <c r="AN35" s="74">
        <f t="shared" si="1"/>
        <v>0</v>
      </c>
      <c r="AO35" s="74" t="s">
        <v>153</v>
      </c>
      <c r="AP35" s="76">
        <v>0</v>
      </c>
      <c r="AQ35" s="76" t="s">
        <v>153</v>
      </c>
      <c r="AR35" s="76">
        <v>0</v>
      </c>
      <c r="AS35" s="76">
        <v>0</v>
      </c>
      <c r="AT35" s="76" t="s">
        <v>153</v>
      </c>
      <c r="AU35" s="74">
        <f>'13 прил'!AW35</f>
        <v>0</v>
      </c>
      <c r="AV35" s="74" t="s">
        <v>153</v>
      </c>
      <c r="AW35" s="74">
        <f>'13 прил'!AY35</f>
        <v>0</v>
      </c>
      <c r="AX35" s="74" t="s">
        <v>153</v>
      </c>
      <c r="AY35" s="74">
        <f>AY36+AY37</f>
        <v>0</v>
      </c>
      <c r="AZ35" s="74">
        <f>AZ36+AZ37</f>
        <v>0</v>
      </c>
      <c r="BA35" s="76" t="s">
        <v>153</v>
      </c>
      <c r="BB35" s="74">
        <f>BB36+BB37</f>
        <v>0</v>
      </c>
      <c r="BC35" s="74" t="s">
        <v>153</v>
      </c>
      <c r="BD35" s="74">
        <f>BD36+BD37</f>
        <v>0</v>
      </c>
      <c r="BE35" s="74" t="s">
        <v>153</v>
      </c>
      <c r="BF35" s="74">
        <f>BF36+BF37</f>
        <v>0</v>
      </c>
      <c r="BG35" s="74">
        <f>BG36+BG37</f>
        <v>0</v>
      </c>
      <c r="BH35" s="76" t="s">
        <v>153</v>
      </c>
      <c r="BI35" s="74">
        <f>BI36+BI37</f>
        <v>0</v>
      </c>
      <c r="BJ35" s="74" t="s">
        <v>153</v>
      </c>
      <c r="BK35" s="74">
        <f>BK36+BK37</f>
        <v>0</v>
      </c>
      <c r="BL35" s="74" t="s">
        <v>153</v>
      </c>
      <c r="BM35" s="74">
        <f>BM36+BM37</f>
        <v>0</v>
      </c>
      <c r="BN35" s="74">
        <f>BN36+BN37</f>
        <v>0</v>
      </c>
      <c r="BO35" s="76" t="s">
        <v>153</v>
      </c>
      <c r="BP35" s="74">
        <f>BP36+BP37</f>
        <v>0</v>
      </c>
      <c r="BQ35" s="74" t="s">
        <v>153</v>
      </c>
      <c r="BR35" s="74">
        <f>BR36+BR37</f>
        <v>0</v>
      </c>
      <c r="BS35" s="74" t="s">
        <v>153</v>
      </c>
      <c r="BT35" s="74">
        <f>BT36+BT37</f>
        <v>0</v>
      </c>
      <c r="BU35" s="74">
        <f>BU36+BU37</f>
        <v>0</v>
      </c>
      <c r="BV35" s="76" t="s">
        <v>153</v>
      </c>
      <c r="BW35" s="74">
        <f>BW36+BW37</f>
        <v>0</v>
      </c>
      <c r="BX35" s="74" t="s">
        <v>153</v>
      </c>
      <c r="BY35" s="74">
        <f>BY36+BY37</f>
        <v>0</v>
      </c>
      <c r="BZ35" s="74" t="s">
        <v>153</v>
      </c>
      <c r="CA35" s="74">
        <f>CA36+CA37</f>
        <v>0</v>
      </c>
      <c r="CB35" s="74">
        <f>CB36+CB37</f>
        <v>0</v>
      </c>
      <c r="CC35" s="121" t="s">
        <v>153</v>
      </c>
      <c r="CD35" s="123" t="s">
        <v>153</v>
      </c>
    </row>
    <row r="36" spans="1:82" ht="63" x14ac:dyDescent="0.25">
      <c r="A36" s="166" t="s">
        <v>148</v>
      </c>
      <c r="B36" s="171" t="s">
        <v>1072</v>
      </c>
      <c r="C36" s="171" t="s">
        <v>1073</v>
      </c>
      <c r="D36" s="96" t="s">
        <v>153</v>
      </c>
      <c r="E36" s="74">
        <f t="shared" si="0"/>
        <v>0</v>
      </c>
      <c r="F36" s="74" t="s">
        <v>153</v>
      </c>
      <c r="G36" s="76">
        <v>0</v>
      </c>
      <c r="H36" s="95" t="s">
        <v>153</v>
      </c>
      <c r="I36" s="76">
        <v>0</v>
      </c>
      <c r="J36" s="76">
        <v>0</v>
      </c>
      <c r="K36" s="95" t="s">
        <v>153</v>
      </c>
      <c r="L36" s="74">
        <f>'13 прил'!N36</f>
        <v>0</v>
      </c>
      <c r="M36" s="74" t="s">
        <v>153</v>
      </c>
      <c r="N36" s="74">
        <f>'13 прил'!P36</f>
        <v>0</v>
      </c>
      <c r="O36" s="74" t="s">
        <v>153</v>
      </c>
      <c r="P36" s="74">
        <v>0</v>
      </c>
      <c r="Q36" s="74">
        <v>0</v>
      </c>
      <c r="R36" s="95" t="s">
        <v>153</v>
      </c>
      <c r="S36" s="74">
        <v>0</v>
      </c>
      <c r="T36" s="74" t="s">
        <v>153</v>
      </c>
      <c r="U36" s="74">
        <v>0</v>
      </c>
      <c r="V36" s="74" t="s">
        <v>153</v>
      </c>
      <c r="W36" s="74">
        <v>0</v>
      </c>
      <c r="X36" s="74">
        <v>0</v>
      </c>
      <c r="Y36" s="95" t="s">
        <v>153</v>
      </c>
      <c r="Z36" s="74">
        <v>0</v>
      </c>
      <c r="AA36" s="74" t="s">
        <v>153</v>
      </c>
      <c r="AB36" s="74">
        <v>0</v>
      </c>
      <c r="AC36" s="74" t="s">
        <v>153</v>
      </c>
      <c r="AD36" s="74">
        <v>0</v>
      </c>
      <c r="AE36" s="74">
        <v>0</v>
      </c>
      <c r="AF36" s="95" t="s">
        <v>153</v>
      </c>
      <c r="AG36" s="74">
        <v>0</v>
      </c>
      <c r="AH36" s="74" t="s">
        <v>153</v>
      </c>
      <c r="AI36" s="74">
        <v>0</v>
      </c>
      <c r="AJ36" s="74" t="s">
        <v>153</v>
      </c>
      <c r="AK36" s="74">
        <v>0</v>
      </c>
      <c r="AL36" s="74">
        <v>0</v>
      </c>
      <c r="AM36" s="95" t="s">
        <v>153</v>
      </c>
      <c r="AN36" s="74">
        <f t="shared" si="1"/>
        <v>0</v>
      </c>
      <c r="AO36" s="74" t="s">
        <v>153</v>
      </c>
      <c r="AP36" s="76">
        <v>0</v>
      </c>
      <c r="AQ36" s="95" t="s">
        <v>153</v>
      </c>
      <c r="AR36" s="76">
        <v>0</v>
      </c>
      <c r="AS36" s="76">
        <v>0</v>
      </c>
      <c r="AT36" s="95" t="s">
        <v>153</v>
      </c>
      <c r="AU36" s="74">
        <f>'13 прил'!AW36</f>
        <v>0</v>
      </c>
      <c r="AV36" s="74" t="s">
        <v>153</v>
      </c>
      <c r="AW36" s="74">
        <f>'13 прил'!AY36</f>
        <v>0</v>
      </c>
      <c r="AX36" s="74" t="s">
        <v>153</v>
      </c>
      <c r="AY36" s="74">
        <v>0</v>
      </c>
      <c r="AZ36" s="74">
        <v>0</v>
      </c>
      <c r="BA36" s="95" t="s">
        <v>153</v>
      </c>
      <c r="BB36" s="74">
        <v>0</v>
      </c>
      <c r="BC36" s="74" t="s">
        <v>153</v>
      </c>
      <c r="BD36" s="74">
        <v>0</v>
      </c>
      <c r="BE36" s="74" t="s">
        <v>153</v>
      </c>
      <c r="BF36" s="74">
        <v>0</v>
      </c>
      <c r="BG36" s="74">
        <v>0</v>
      </c>
      <c r="BH36" s="95" t="s">
        <v>153</v>
      </c>
      <c r="BI36" s="74">
        <v>0</v>
      </c>
      <c r="BJ36" s="74" t="s">
        <v>153</v>
      </c>
      <c r="BK36" s="74">
        <v>0</v>
      </c>
      <c r="BL36" s="74" t="s">
        <v>153</v>
      </c>
      <c r="BM36" s="74">
        <v>0</v>
      </c>
      <c r="BN36" s="74">
        <v>0</v>
      </c>
      <c r="BO36" s="95" t="s">
        <v>153</v>
      </c>
      <c r="BP36" s="74">
        <v>0</v>
      </c>
      <c r="BQ36" s="74" t="s">
        <v>153</v>
      </c>
      <c r="BR36" s="74">
        <v>0</v>
      </c>
      <c r="BS36" s="74" t="s">
        <v>153</v>
      </c>
      <c r="BT36" s="74">
        <v>0</v>
      </c>
      <c r="BU36" s="74">
        <v>0</v>
      </c>
      <c r="BV36" s="95" t="s">
        <v>153</v>
      </c>
      <c r="BW36" s="74">
        <v>0</v>
      </c>
      <c r="BX36" s="74" t="s">
        <v>153</v>
      </c>
      <c r="BY36" s="74">
        <v>0</v>
      </c>
      <c r="BZ36" s="74" t="s">
        <v>153</v>
      </c>
      <c r="CA36" s="74">
        <v>0</v>
      </c>
      <c r="CB36" s="74">
        <v>0</v>
      </c>
      <c r="CC36" s="121" t="s">
        <v>153</v>
      </c>
      <c r="CD36" s="123" t="s">
        <v>153</v>
      </c>
    </row>
    <row r="37" spans="1:82" ht="63" x14ac:dyDescent="0.25">
      <c r="A37" s="166" t="s">
        <v>148</v>
      </c>
      <c r="B37" s="171" t="s">
        <v>1074</v>
      </c>
      <c r="C37" s="171" t="s">
        <v>1075</v>
      </c>
      <c r="D37" s="96" t="s">
        <v>153</v>
      </c>
      <c r="E37" s="74">
        <f t="shared" si="0"/>
        <v>0</v>
      </c>
      <c r="F37" s="74" t="s">
        <v>153</v>
      </c>
      <c r="G37" s="76">
        <v>0</v>
      </c>
      <c r="H37" s="95" t="s">
        <v>153</v>
      </c>
      <c r="I37" s="76">
        <v>0</v>
      </c>
      <c r="J37" s="76">
        <v>0</v>
      </c>
      <c r="K37" s="95" t="s">
        <v>153</v>
      </c>
      <c r="L37" s="74">
        <f>'13 прил'!N37</f>
        <v>0</v>
      </c>
      <c r="M37" s="74" t="s">
        <v>153</v>
      </c>
      <c r="N37" s="74">
        <f>'13 прил'!P37</f>
        <v>0</v>
      </c>
      <c r="O37" s="74" t="s">
        <v>153</v>
      </c>
      <c r="P37" s="74">
        <v>0</v>
      </c>
      <c r="Q37" s="74">
        <v>0</v>
      </c>
      <c r="R37" s="95" t="s">
        <v>153</v>
      </c>
      <c r="S37" s="74">
        <v>0</v>
      </c>
      <c r="T37" s="74" t="s">
        <v>153</v>
      </c>
      <c r="U37" s="74">
        <v>0</v>
      </c>
      <c r="V37" s="74" t="s">
        <v>153</v>
      </c>
      <c r="W37" s="74">
        <v>0</v>
      </c>
      <c r="X37" s="74">
        <v>0</v>
      </c>
      <c r="Y37" s="95" t="s">
        <v>153</v>
      </c>
      <c r="Z37" s="74">
        <v>0</v>
      </c>
      <c r="AA37" s="74" t="s">
        <v>153</v>
      </c>
      <c r="AB37" s="74">
        <v>0</v>
      </c>
      <c r="AC37" s="74" t="s">
        <v>153</v>
      </c>
      <c r="AD37" s="74">
        <v>0</v>
      </c>
      <c r="AE37" s="74">
        <v>0</v>
      </c>
      <c r="AF37" s="95" t="s">
        <v>153</v>
      </c>
      <c r="AG37" s="74">
        <v>0</v>
      </c>
      <c r="AH37" s="74" t="s">
        <v>153</v>
      </c>
      <c r="AI37" s="74">
        <v>0</v>
      </c>
      <c r="AJ37" s="74" t="s">
        <v>153</v>
      </c>
      <c r="AK37" s="74">
        <v>0</v>
      </c>
      <c r="AL37" s="74">
        <v>0</v>
      </c>
      <c r="AM37" s="95" t="s">
        <v>153</v>
      </c>
      <c r="AN37" s="74">
        <f t="shared" si="1"/>
        <v>0</v>
      </c>
      <c r="AO37" s="74" t="s">
        <v>153</v>
      </c>
      <c r="AP37" s="76">
        <v>0</v>
      </c>
      <c r="AQ37" s="95" t="s">
        <v>153</v>
      </c>
      <c r="AR37" s="76">
        <v>0</v>
      </c>
      <c r="AS37" s="76">
        <v>0</v>
      </c>
      <c r="AT37" s="95" t="s">
        <v>153</v>
      </c>
      <c r="AU37" s="74">
        <f>'13 прил'!AW37</f>
        <v>0</v>
      </c>
      <c r="AV37" s="74" t="s">
        <v>153</v>
      </c>
      <c r="AW37" s="74">
        <f>'13 прил'!AY37</f>
        <v>0</v>
      </c>
      <c r="AX37" s="74" t="s">
        <v>153</v>
      </c>
      <c r="AY37" s="74">
        <v>0</v>
      </c>
      <c r="AZ37" s="74">
        <v>0</v>
      </c>
      <c r="BA37" s="95" t="s">
        <v>153</v>
      </c>
      <c r="BB37" s="74">
        <v>0</v>
      </c>
      <c r="BC37" s="74" t="s">
        <v>153</v>
      </c>
      <c r="BD37" s="74">
        <v>0</v>
      </c>
      <c r="BE37" s="74" t="s">
        <v>153</v>
      </c>
      <c r="BF37" s="74">
        <v>0</v>
      </c>
      <c r="BG37" s="74">
        <v>0</v>
      </c>
      <c r="BH37" s="95" t="s">
        <v>153</v>
      </c>
      <c r="BI37" s="74">
        <v>0</v>
      </c>
      <c r="BJ37" s="74" t="s">
        <v>153</v>
      </c>
      <c r="BK37" s="74">
        <v>0</v>
      </c>
      <c r="BL37" s="74" t="s">
        <v>153</v>
      </c>
      <c r="BM37" s="74">
        <v>0</v>
      </c>
      <c r="BN37" s="74">
        <v>0</v>
      </c>
      <c r="BO37" s="95" t="s">
        <v>153</v>
      </c>
      <c r="BP37" s="74">
        <v>0</v>
      </c>
      <c r="BQ37" s="74" t="s">
        <v>153</v>
      </c>
      <c r="BR37" s="74">
        <v>0</v>
      </c>
      <c r="BS37" s="74" t="s">
        <v>153</v>
      </c>
      <c r="BT37" s="74">
        <v>0</v>
      </c>
      <c r="BU37" s="74">
        <v>0</v>
      </c>
      <c r="BV37" s="95" t="s">
        <v>153</v>
      </c>
      <c r="BW37" s="74">
        <v>0</v>
      </c>
      <c r="BX37" s="74" t="s">
        <v>153</v>
      </c>
      <c r="BY37" s="74">
        <v>0</v>
      </c>
      <c r="BZ37" s="74" t="s">
        <v>153</v>
      </c>
      <c r="CA37" s="74">
        <v>0</v>
      </c>
      <c r="CB37" s="74">
        <v>0</v>
      </c>
      <c r="CC37" s="121" t="s">
        <v>153</v>
      </c>
      <c r="CD37" s="125" t="s">
        <v>153</v>
      </c>
    </row>
    <row r="38" spans="1:82" ht="31.5" x14ac:dyDescent="0.25">
      <c r="A38" s="166" t="s">
        <v>150</v>
      </c>
      <c r="B38" s="278" t="s">
        <v>1077</v>
      </c>
      <c r="C38" s="168" t="s">
        <v>154</v>
      </c>
      <c r="D38" s="93" t="s">
        <v>153</v>
      </c>
      <c r="E38" s="74">
        <f t="shared" ref="E38:E40" si="2">L38+S38+Z38+AG38</f>
        <v>0</v>
      </c>
      <c r="F38" s="74" t="s">
        <v>153</v>
      </c>
      <c r="G38" s="76">
        <v>0</v>
      </c>
      <c r="H38" s="76" t="s">
        <v>153</v>
      </c>
      <c r="I38" s="76">
        <v>0</v>
      </c>
      <c r="J38" s="76">
        <v>0</v>
      </c>
      <c r="K38" s="76" t="s">
        <v>153</v>
      </c>
      <c r="L38" s="74">
        <f>'13 прил'!N38</f>
        <v>0</v>
      </c>
      <c r="M38" s="74" t="s">
        <v>153</v>
      </c>
      <c r="N38" s="74">
        <f>'13 прил'!P38</f>
        <v>0</v>
      </c>
      <c r="O38" s="74" t="s">
        <v>153</v>
      </c>
      <c r="P38" s="74">
        <f>P39+P40</f>
        <v>0</v>
      </c>
      <c r="Q38" s="74">
        <f>Q39+Q40</f>
        <v>0</v>
      </c>
      <c r="R38" s="76" t="s">
        <v>153</v>
      </c>
      <c r="S38" s="74">
        <f>S39+S40</f>
        <v>0</v>
      </c>
      <c r="T38" s="74" t="s">
        <v>153</v>
      </c>
      <c r="U38" s="74">
        <f>U39+U40</f>
        <v>0</v>
      </c>
      <c r="V38" s="74" t="s">
        <v>153</v>
      </c>
      <c r="W38" s="74">
        <f>W39+W40</f>
        <v>0</v>
      </c>
      <c r="X38" s="74">
        <f>X39+X40</f>
        <v>0</v>
      </c>
      <c r="Y38" s="76" t="s">
        <v>153</v>
      </c>
      <c r="Z38" s="74">
        <f>Z39+Z40</f>
        <v>0</v>
      </c>
      <c r="AA38" s="74" t="s">
        <v>153</v>
      </c>
      <c r="AB38" s="74">
        <f>AB39+AB40</f>
        <v>0</v>
      </c>
      <c r="AC38" s="74" t="s">
        <v>153</v>
      </c>
      <c r="AD38" s="74">
        <f>AD39+AD40</f>
        <v>0</v>
      </c>
      <c r="AE38" s="74">
        <f>AE39+AE40</f>
        <v>0</v>
      </c>
      <c r="AF38" s="76" t="s">
        <v>153</v>
      </c>
      <c r="AG38" s="74">
        <f>AG39+AG40</f>
        <v>0</v>
      </c>
      <c r="AH38" s="74" t="s">
        <v>153</v>
      </c>
      <c r="AI38" s="74">
        <f>AI39+AI40</f>
        <v>0</v>
      </c>
      <c r="AJ38" s="74" t="s">
        <v>153</v>
      </c>
      <c r="AK38" s="74">
        <f>AK39+AK40</f>
        <v>0</v>
      </c>
      <c r="AL38" s="74">
        <f>AL39+AL40</f>
        <v>0</v>
      </c>
      <c r="AM38" s="76" t="s">
        <v>153</v>
      </c>
      <c r="AN38" s="74">
        <f t="shared" ref="AN38:AN40" si="3">AU38+BB38+BI38+BP38</f>
        <v>0</v>
      </c>
      <c r="AO38" s="74" t="s">
        <v>153</v>
      </c>
      <c r="AP38" s="76">
        <v>0</v>
      </c>
      <c r="AQ38" s="76" t="s">
        <v>153</v>
      </c>
      <c r="AR38" s="76">
        <v>0</v>
      </c>
      <c r="AS38" s="76">
        <v>0</v>
      </c>
      <c r="AT38" s="76" t="s">
        <v>153</v>
      </c>
      <c r="AU38" s="74">
        <f>'13 прил'!AW38</f>
        <v>0</v>
      </c>
      <c r="AV38" s="74" t="s">
        <v>153</v>
      </c>
      <c r="AW38" s="74">
        <f>'13 прил'!AY38</f>
        <v>0</v>
      </c>
      <c r="AX38" s="74" t="s">
        <v>153</v>
      </c>
      <c r="AY38" s="74">
        <f>AY39+AY40</f>
        <v>0</v>
      </c>
      <c r="AZ38" s="74">
        <f>AZ39+AZ40</f>
        <v>0</v>
      </c>
    </row>
    <row r="39" spans="1:82" ht="31.5" x14ac:dyDescent="0.25">
      <c r="A39" s="166" t="s">
        <v>150</v>
      </c>
      <c r="B39" s="281" t="s">
        <v>1078</v>
      </c>
      <c r="C39" s="171" t="s">
        <v>1082</v>
      </c>
      <c r="D39" s="96" t="s">
        <v>153</v>
      </c>
      <c r="E39" s="74">
        <f t="shared" si="2"/>
        <v>0</v>
      </c>
      <c r="F39" s="74" t="s">
        <v>153</v>
      </c>
      <c r="G39" s="76">
        <v>0</v>
      </c>
      <c r="H39" s="95" t="s">
        <v>153</v>
      </c>
      <c r="I39" s="76">
        <v>0</v>
      </c>
      <c r="J39" s="76">
        <v>0</v>
      </c>
      <c r="K39" s="95" t="s">
        <v>153</v>
      </c>
      <c r="L39" s="74">
        <f>'13 прил'!N39</f>
        <v>0</v>
      </c>
      <c r="M39" s="74" t="s">
        <v>153</v>
      </c>
      <c r="N39" s="74">
        <f>'13 прил'!P39</f>
        <v>0</v>
      </c>
      <c r="O39" s="74" t="s">
        <v>153</v>
      </c>
      <c r="P39" s="74">
        <v>0</v>
      </c>
      <c r="Q39" s="74">
        <v>0</v>
      </c>
      <c r="R39" s="95" t="s">
        <v>153</v>
      </c>
      <c r="S39" s="74">
        <v>0</v>
      </c>
      <c r="T39" s="74" t="s">
        <v>153</v>
      </c>
      <c r="U39" s="74">
        <v>0</v>
      </c>
      <c r="V39" s="74" t="s">
        <v>153</v>
      </c>
      <c r="W39" s="74">
        <v>0</v>
      </c>
      <c r="X39" s="74">
        <v>0</v>
      </c>
      <c r="Y39" s="95" t="s">
        <v>153</v>
      </c>
      <c r="Z39" s="74">
        <v>0</v>
      </c>
      <c r="AA39" s="74" t="s">
        <v>153</v>
      </c>
      <c r="AB39" s="74">
        <v>0</v>
      </c>
      <c r="AC39" s="74" t="s">
        <v>153</v>
      </c>
      <c r="AD39" s="74">
        <v>0</v>
      </c>
      <c r="AE39" s="74">
        <v>0</v>
      </c>
      <c r="AF39" s="95" t="s">
        <v>153</v>
      </c>
      <c r="AG39" s="74">
        <v>0</v>
      </c>
      <c r="AH39" s="74" t="s">
        <v>153</v>
      </c>
      <c r="AI39" s="74">
        <v>0</v>
      </c>
      <c r="AJ39" s="74" t="s">
        <v>153</v>
      </c>
      <c r="AK39" s="74">
        <v>0</v>
      </c>
      <c r="AL39" s="74">
        <v>0</v>
      </c>
      <c r="AM39" s="95" t="s">
        <v>153</v>
      </c>
      <c r="AN39" s="74">
        <f t="shared" si="3"/>
        <v>0</v>
      </c>
      <c r="AO39" s="74" t="s">
        <v>153</v>
      </c>
      <c r="AP39" s="76">
        <v>0</v>
      </c>
      <c r="AQ39" s="95" t="s">
        <v>153</v>
      </c>
      <c r="AR39" s="76">
        <v>0</v>
      </c>
      <c r="AS39" s="76">
        <v>0</v>
      </c>
      <c r="AT39" s="95" t="s">
        <v>153</v>
      </c>
      <c r="AU39" s="74">
        <f>'13 прил'!AW39</f>
        <v>0</v>
      </c>
      <c r="AV39" s="74" t="s">
        <v>153</v>
      </c>
      <c r="AW39" s="74">
        <f>'13 прил'!AY39</f>
        <v>0</v>
      </c>
      <c r="AX39" s="74" t="s">
        <v>153</v>
      </c>
      <c r="AY39" s="74">
        <v>0</v>
      </c>
      <c r="AZ39" s="74">
        <v>0</v>
      </c>
    </row>
    <row r="40" spans="1:82" ht="31.5" x14ac:dyDescent="0.25">
      <c r="A40" s="166" t="s">
        <v>150</v>
      </c>
      <c r="B40" s="281" t="s">
        <v>1079</v>
      </c>
      <c r="C40" s="171" t="s">
        <v>1083</v>
      </c>
      <c r="D40" s="96" t="s">
        <v>153</v>
      </c>
      <c r="E40" s="74">
        <f t="shared" si="2"/>
        <v>0</v>
      </c>
      <c r="F40" s="74" t="s">
        <v>153</v>
      </c>
      <c r="G40" s="76">
        <v>0</v>
      </c>
      <c r="H40" s="95" t="s">
        <v>153</v>
      </c>
      <c r="I40" s="76">
        <v>0</v>
      </c>
      <c r="J40" s="76">
        <v>0</v>
      </c>
      <c r="K40" s="95" t="s">
        <v>153</v>
      </c>
      <c r="L40" s="74">
        <f>'13 прил'!N40</f>
        <v>0</v>
      </c>
      <c r="M40" s="74" t="s">
        <v>153</v>
      </c>
      <c r="N40" s="74">
        <f>'13 прил'!P40</f>
        <v>0</v>
      </c>
      <c r="O40" s="74" t="s">
        <v>153</v>
      </c>
      <c r="P40" s="74">
        <v>0</v>
      </c>
      <c r="Q40" s="74">
        <v>0</v>
      </c>
      <c r="R40" s="95" t="s">
        <v>153</v>
      </c>
      <c r="S40" s="74">
        <v>0</v>
      </c>
      <c r="T40" s="74" t="s">
        <v>153</v>
      </c>
      <c r="U40" s="74">
        <v>0</v>
      </c>
      <c r="V40" s="74" t="s">
        <v>153</v>
      </c>
      <c r="W40" s="74">
        <v>0</v>
      </c>
      <c r="X40" s="74">
        <v>0</v>
      </c>
      <c r="Y40" s="95" t="s">
        <v>153</v>
      </c>
      <c r="Z40" s="74">
        <v>0</v>
      </c>
      <c r="AA40" s="74" t="s">
        <v>153</v>
      </c>
      <c r="AB40" s="74">
        <v>0</v>
      </c>
      <c r="AC40" s="74" t="s">
        <v>153</v>
      </c>
      <c r="AD40" s="74">
        <v>0</v>
      </c>
      <c r="AE40" s="74">
        <v>0</v>
      </c>
      <c r="AF40" s="95" t="s">
        <v>153</v>
      </c>
      <c r="AG40" s="74">
        <v>0</v>
      </c>
      <c r="AH40" s="74" t="s">
        <v>153</v>
      </c>
      <c r="AI40" s="74">
        <v>0</v>
      </c>
      <c r="AJ40" s="74" t="s">
        <v>153</v>
      </c>
      <c r="AK40" s="74">
        <v>0</v>
      </c>
      <c r="AL40" s="74">
        <v>0</v>
      </c>
      <c r="AM40" s="95" t="s">
        <v>153</v>
      </c>
      <c r="AN40" s="74">
        <f t="shared" si="3"/>
        <v>0</v>
      </c>
      <c r="AO40" s="74" t="s">
        <v>153</v>
      </c>
      <c r="AP40" s="76">
        <v>0</v>
      </c>
      <c r="AQ40" s="95" t="s">
        <v>153</v>
      </c>
      <c r="AR40" s="76">
        <v>0</v>
      </c>
      <c r="AS40" s="76">
        <v>0</v>
      </c>
      <c r="AT40" s="95" t="s">
        <v>153</v>
      </c>
      <c r="AU40" s="74">
        <f>'13 прил'!AW40</f>
        <v>0</v>
      </c>
      <c r="AV40" s="74" t="s">
        <v>153</v>
      </c>
      <c r="AW40" s="74">
        <f>'13 прил'!AY40</f>
        <v>0</v>
      </c>
      <c r="AX40" s="74" t="s">
        <v>153</v>
      </c>
      <c r="AY40" s="74">
        <v>0</v>
      </c>
      <c r="AZ40" s="74">
        <v>0</v>
      </c>
    </row>
  </sheetData>
  <mergeCells count="27">
    <mergeCell ref="A4:AM4"/>
    <mergeCell ref="A13:AM13"/>
    <mergeCell ref="A12:AM12"/>
    <mergeCell ref="A10:AM10"/>
    <mergeCell ref="D15:D19"/>
    <mergeCell ref="E15:BV16"/>
    <mergeCell ref="A15:A19"/>
    <mergeCell ref="B15:B19"/>
    <mergeCell ref="C15:C19"/>
    <mergeCell ref="A5:AM5"/>
    <mergeCell ref="A8:AM8"/>
    <mergeCell ref="A14:AM14"/>
    <mergeCell ref="A7:AM7"/>
    <mergeCell ref="BW15:CC1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9" max="2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40"/>
  <sheetViews>
    <sheetView topLeftCell="A28" zoomScale="76" zoomScaleNormal="76" workbookViewId="0">
      <selection activeCell="G56" sqref="G56"/>
    </sheetView>
  </sheetViews>
  <sheetFormatPr defaultColWidth="9" defaultRowHeight="15.75" x14ac:dyDescent="0.25"/>
  <cols>
    <col min="1" max="1" width="9.125" style="4" customWidth="1"/>
    <col min="2" max="2" width="63.25" style="4" customWidth="1"/>
    <col min="3" max="3" width="19.5" style="4" customWidth="1"/>
    <col min="4" max="4" width="20.625" style="4" customWidth="1"/>
    <col min="5" max="5" width="10.125" style="4" customWidth="1"/>
    <col min="6" max="6" width="5.625" style="4" customWidth="1"/>
    <col min="7" max="7" width="7.625" style="4" customWidth="1"/>
    <col min="8" max="9" width="6.625" style="4" customWidth="1"/>
    <col min="10" max="10" width="7.375" style="4" customWidth="1"/>
    <col min="11" max="11" width="5.25" style="4" customWidth="1"/>
    <col min="12" max="12" width="8.25" style="4" customWidth="1"/>
    <col min="13" max="16" width="5.25" style="4" customWidth="1"/>
    <col min="17" max="17" width="6.625" style="4" customWidth="1"/>
    <col min="18" max="21" width="5.25" style="4" customWidth="1"/>
    <col min="22" max="22" width="7" style="4" customWidth="1"/>
    <col min="23" max="26" width="5.25" style="4" customWidth="1"/>
    <col min="27" max="27" width="6.625" style="4" customWidth="1"/>
    <col min="28" max="29" width="5.25" style="4" customWidth="1"/>
    <col min="30" max="30" width="6.625" style="4" customWidth="1"/>
    <col min="31" max="31" width="5.625" style="4" customWidth="1"/>
    <col min="32" max="32" width="6.75" style="4" customWidth="1"/>
    <col min="33" max="35" width="5.625" style="4" customWidth="1"/>
    <col min="36" max="37" width="6.625" style="4" customWidth="1"/>
    <col min="38" max="39" width="5.625" style="4" customWidth="1"/>
    <col min="40" max="40" width="7" style="4" customWidth="1"/>
    <col min="41" max="42" width="5.625" style="4" customWidth="1"/>
    <col min="43" max="44" width="6.625" style="4" customWidth="1"/>
    <col min="45" max="46" width="5.625" style="4" customWidth="1"/>
    <col min="47" max="47" width="6.875" style="4" customWidth="1"/>
    <col min="48" max="49" width="5.625" style="4" customWidth="1"/>
    <col min="50" max="51" width="6.625" style="4" customWidth="1"/>
    <col min="52" max="53" width="5.625" style="4" customWidth="1"/>
    <col min="54" max="54" width="5" style="4" customWidth="1"/>
    <col min="55" max="55" width="8.625" style="4" customWidth="1"/>
    <col min="56" max="56" width="6.625" style="4" customWidth="1"/>
    <col min="57" max="57" width="9.375" style="4" customWidth="1"/>
    <col min="58" max="58" width="5.625" style="4" customWidth="1"/>
    <col min="59" max="59" width="5" style="4" customWidth="1"/>
    <col min="60" max="60" width="30" style="4" customWidth="1"/>
    <col min="61" max="61" width="6.625" style="4" customWidth="1"/>
    <col min="62" max="62" width="6.375" style="4" customWidth="1"/>
    <col min="63" max="63" width="6.25" style="4" customWidth="1"/>
    <col min="64" max="64" width="6" style="4" customWidth="1"/>
    <col min="65" max="65" width="6.5" style="4" customWidth="1"/>
    <col min="66" max="66" width="6.875" style="4" customWidth="1"/>
    <col min="67" max="67" width="6.625" style="4" customWidth="1"/>
    <col min="68" max="70" width="6.5" style="4" customWidth="1"/>
    <col min="71" max="71" width="8.75" style="4" customWidth="1"/>
    <col min="72" max="72" width="5.625" style="4" customWidth="1"/>
    <col min="73" max="74" width="6.625" style="4" customWidth="1"/>
    <col min="75" max="76" width="5.625" style="4" customWidth="1"/>
    <col min="77" max="77" width="16.625" style="4" customWidth="1"/>
    <col min="78" max="16384" width="9" style="4"/>
  </cols>
  <sheetData>
    <row r="1" spans="1:77" ht="18.75" x14ac:dyDescent="0.25">
      <c r="Z1" s="7"/>
      <c r="BH1" s="85" t="s">
        <v>115</v>
      </c>
    </row>
    <row r="2" spans="1:77" ht="18.75" x14ac:dyDescent="0.3">
      <c r="Z2" s="7"/>
      <c r="BH2" s="86" t="s">
        <v>1</v>
      </c>
    </row>
    <row r="3" spans="1:77" ht="18.75" x14ac:dyDescent="0.3">
      <c r="Z3" s="7"/>
      <c r="BH3" s="86" t="s">
        <v>341</v>
      </c>
    </row>
    <row r="4" spans="1:77" ht="18.75" x14ac:dyDescent="0.3">
      <c r="A4" s="352" t="s">
        <v>478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2"/>
      <c r="AI4" s="352"/>
      <c r="AJ4" s="352"/>
      <c r="AK4" s="352"/>
      <c r="AL4" s="352"/>
      <c r="AM4" s="352"/>
      <c r="AN4" s="352"/>
      <c r="AO4" s="352"/>
      <c r="AP4" s="352"/>
      <c r="AQ4" s="352"/>
      <c r="AR4" s="352"/>
      <c r="AS4" s="352"/>
      <c r="AT4" s="352"/>
      <c r="AU4" s="352"/>
      <c r="AV4" s="352"/>
      <c r="AW4" s="352"/>
      <c r="AX4" s="352"/>
      <c r="AY4" s="352"/>
      <c r="AZ4" s="352"/>
      <c r="BA4" s="352"/>
      <c r="BB4" s="352"/>
      <c r="BC4" s="352"/>
      <c r="BD4" s="352"/>
      <c r="BE4" s="352"/>
      <c r="BF4" s="352"/>
      <c r="BG4" s="352"/>
      <c r="BH4" s="35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</row>
    <row r="5" spans="1:77" ht="18.75" x14ac:dyDescent="0.3">
      <c r="A5" s="308" t="str">
        <f>'15 прил'!A5:AM5</f>
        <v>за 1 квартал 2021 года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308"/>
      <c r="AU5" s="308"/>
      <c r="AV5" s="308"/>
      <c r="AW5" s="308"/>
      <c r="AX5" s="308"/>
      <c r="AY5" s="308"/>
      <c r="AZ5" s="308"/>
      <c r="BA5" s="308"/>
      <c r="BB5" s="308"/>
      <c r="BC5" s="308"/>
      <c r="BD5" s="308"/>
      <c r="BE5" s="308"/>
      <c r="BF5" s="308"/>
      <c r="BG5" s="308"/>
      <c r="BH5" s="308"/>
    </row>
    <row r="6" spans="1:77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</row>
    <row r="7" spans="1:77" ht="18.75" customHeight="1" x14ac:dyDescent="0.3">
      <c r="A7" s="308" t="str">
        <f>'15 прил'!A7:AM7</f>
        <v>Акционерное общество "Мэжрегиональная энергосервисная компания"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8"/>
      <c r="AQ7" s="308"/>
      <c r="AR7" s="308"/>
      <c r="AS7" s="308"/>
      <c r="AT7" s="308"/>
      <c r="AU7" s="308"/>
      <c r="AV7" s="308"/>
      <c r="AW7" s="308"/>
      <c r="AX7" s="308"/>
      <c r="AY7" s="308"/>
      <c r="AZ7" s="308"/>
      <c r="BA7" s="308"/>
      <c r="BB7" s="308"/>
      <c r="BC7" s="308"/>
      <c r="BD7" s="308"/>
      <c r="BE7" s="308"/>
      <c r="BF7" s="308"/>
      <c r="BG7" s="308"/>
      <c r="BH7" s="308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</row>
    <row r="8" spans="1:77" x14ac:dyDescent="0.25">
      <c r="A8" s="362" t="s">
        <v>479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362"/>
      <c r="R8" s="362"/>
      <c r="S8" s="362"/>
      <c r="T8" s="362"/>
      <c r="U8" s="362"/>
      <c r="V8" s="362"/>
      <c r="W8" s="362"/>
      <c r="X8" s="362"/>
      <c r="Y8" s="362"/>
      <c r="Z8" s="362"/>
      <c r="AA8" s="362"/>
      <c r="AB8" s="362"/>
      <c r="AC8" s="362"/>
      <c r="AD8" s="362"/>
      <c r="AE8" s="362"/>
      <c r="AF8" s="362"/>
      <c r="AG8" s="362"/>
      <c r="AH8" s="362"/>
      <c r="AI8" s="362"/>
      <c r="AJ8" s="362"/>
      <c r="AK8" s="362"/>
      <c r="AL8" s="362"/>
      <c r="AM8" s="362"/>
      <c r="AN8" s="362"/>
      <c r="AO8" s="362"/>
      <c r="AP8" s="362"/>
      <c r="AQ8" s="362"/>
      <c r="AR8" s="362"/>
      <c r="AS8" s="362"/>
      <c r="AT8" s="362"/>
      <c r="AU8" s="362"/>
      <c r="AV8" s="362"/>
      <c r="AW8" s="362"/>
      <c r="AX8" s="362"/>
      <c r="AY8" s="362"/>
      <c r="AZ8" s="362"/>
      <c r="BA8" s="362"/>
      <c r="BB8" s="362"/>
      <c r="BC8" s="362"/>
      <c r="BD8" s="362"/>
      <c r="BE8" s="362"/>
      <c r="BF8" s="362"/>
      <c r="BG8" s="362"/>
      <c r="BH8" s="362"/>
    </row>
    <row r="9" spans="1:77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</row>
    <row r="10" spans="1:77" ht="18.75" x14ac:dyDescent="0.3">
      <c r="A10" s="300" t="str">
        <f>'15 прил'!A10:AM10</f>
        <v>Год раскрытия информации: 2021 год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0"/>
      <c r="AO10" s="300"/>
      <c r="AP10" s="300"/>
      <c r="AQ10" s="300"/>
      <c r="AR10" s="300"/>
      <c r="AS10" s="300"/>
      <c r="AT10" s="300"/>
      <c r="AU10" s="300"/>
      <c r="AV10" s="300"/>
      <c r="AW10" s="300"/>
      <c r="AX10" s="300"/>
      <c r="AY10" s="300"/>
      <c r="AZ10" s="300"/>
      <c r="BA10" s="300"/>
      <c r="BB10" s="300"/>
      <c r="BC10" s="300"/>
      <c r="BD10" s="300"/>
      <c r="BE10" s="300"/>
      <c r="BF10" s="300"/>
      <c r="BG10" s="300"/>
      <c r="BH10" s="300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ht="18.75" x14ac:dyDescent="0.3">
      <c r="AA11" s="86"/>
    </row>
    <row r="12" spans="1:77" ht="18.75" x14ac:dyDescent="0.25">
      <c r="A12" s="318" t="str">
        <f>'15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8"/>
      <c r="AS12" s="318"/>
      <c r="AT12" s="318"/>
      <c r="AU12" s="318"/>
      <c r="AV12" s="318"/>
      <c r="AW12" s="318"/>
      <c r="AX12" s="318"/>
      <c r="AY12" s="318"/>
      <c r="AZ12" s="318"/>
      <c r="BA12" s="318"/>
      <c r="BB12" s="318"/>
      <c r="BC12" s="318"/>
      <c r="BD12" s="318"/>
      <c r="BE12" s="318"/>
      <c r="BF12" s="318"/>
      <c r="BG12" s="318"/>
      <c r="BH12" s="318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</row>
    <row r="13" spans="1:77" x14ac:dyDescent="0.25">
      <c r="A13" s="319" t="s">
        <v>480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  <c r="AL13" s="319"/>
      <c r="AM13" s="319"/>
      <c r="AN13" s="319"/>
      <c r="AO13" s="319"/>
      <c r="AP13" s="319"/>
      <c r="AQ13" s="319"/>
      <c r="AR13" s="319"/>
      <c r="AS13" s="319"/>
      <c r="AT13" s="319"/>
      <c r="AU13" s="319"/>
      <c r="AV13" s="319"/>
      <c r="AW13" s="319"/>
      <c r="AX13" s="319"/>
      <c r="AY13" s="319"/>
      <c r="AZ13" s="319"/>
      <c r="BA13" s="319"/>
      <c r="BB13" s="319"/>
      <c r="BC13" s="319"/>
      <c r="BD13" s="319"/>
      <c r="BE13" s="319"/>
      <c r="BF13" s="319"/>
      <c r="BG13" s="319"/>
      <c r="BH13" s="31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</row>
    <row r="14" spans="1:77" ht="18.75" x14ac:dyDescent="0.3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  <c r="BC14" s="345"/>
      <c r="BD14" s="345"/>
      <c r="BE14" s="345"/>
      <c r="BF14" s="345"/>
      <c r="BG14" s="345"/>
      <c r="BH14" s="345"/>
    </row>
    <row r="15" spans="1:77" ht="15.75" customHeight="1" x14ac:dyDescent="0.25">
      <c r="A15" s="335" t="s">
        <v>351</v>
      </c>
      <c r="B15" s="338" t="s">
        <v>48</v>
      </c>
      <c r="C15" s="338" t="s">
        <v>10</v>
      </c>
      <c r="D15" s="335" t="s">
        <v>481</v>
      </c>
      <c r="E15" s="356" t="s">
        <v>1098</v>
      </c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  <c r="AS15" s="357"/>
      <c r="AT15" s="357"/>
      <c r="AU15" s="357"/>
      <c r="AV15" s="357"/>
      <c r="AW15" s="357"/>
      <c r="AX15" s="357"/>
      <c r="AY15" s="357"/>
      <c r="AZ15" s="357"/>
      <c r="BA15" s="357"/>
      <c r="BB15" s="358"/>
      <c r="BC15" s="346" t="s">
        <v>471</v>
      </c>
      <c r="BD15" s="347"/>
      <c r="BE15" s="347"/>
      <c r="BF15" s="347"/>
      <c r="BG15" s="348"/>
      <c r="BH15" s="338" t="s">
        <v>14</v>
      </c>
      <c r="BI15" s="8"/>
      <c r="BJ15" s="8"/>
      <c r="BK15" s="8"/>
      <c r="BL15" s="8"/>
      <c r="BM15" s="8"/>
      <c r="BN15" s="8"/>
      <c r="BO15" s="17"/>
      <c r="BP15" s="17"/>
      <c r="BQ15" s="17"/>
      <c r="BR15" s="17"/>
    </row>
    <row r="16" spans="1:77" ht="15.75" customHeight="1" x14ac:dyDescent="0.25">
      <c r="A16" s="336"/>
      <c r="B16" s="338"/>
      <c r="C16" s="338"/>
      <c r="D16" s="336"/>
      <c r="E16" s="359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  <c r="V16" s="360"/>
      <c r="W16" s="360"/>
      <c r="X16" s="360"/>
      <c r="Y16" s="360"/>
      <c r="Z16" s="360"/>
      <c r="AA16" s="360"/>
      <c r="AB16" s="360"/>
      <c r="AC16" s="360"/>
      <c r="AD16" s="360"/>
      <c r="AE16" s="360"/>
      <c r="AF16" s="360"/>
      <c r="AG16" s="360"/>
      <c r="AH16" s="360"/>
      <c r="AI16" s="360"/>
      <c r="AJ16" s="360"/>
      <c r="AK16" s="360"/>
      <c r="AL16" s="360"/>
      <c r="AM16" s="360"/>
      <c r="AN16" s="360"/>
      <c r="AO16" s="360"/>
      <c r="AP16" s="360"/>
      <c r="AQ16" s="360"/>
      <c r="AR16" s="360"/>
      <c r="AS16" s="360"/>
      <c r="AT16" s="360"/>
      <c r="AU16" s="360"/>
      <c r="AV16" s="360"/>
      <c r="AW16" s="360"/>
      <c r="AX16" s="360"/>
      <c r="AY16" s="360"/>
      <c r="AZ16" s="360"/>
      <c r="BA16" s="360"/>
      <c r="BB16" s="361"/>
      <c r="BC16" s="353"/>
      <c r="BD16" s="354"/>
      <c r="BE16" s="354"/>
      <c r="BF16" s="354"/>
      <c r="BG16" s="355"/>
      <c r="BH16" s="338"/>
      <c r="BI16" s="8"/>
      <c r="BJ16" s="8"/>
      <c r="BK16" s="8"/>
      <c r="BL16" s="8"/>
      <c r="BM16" s="8"/>
      <c r="BN16" s="8"/>
      <c r="BO16" s="17"/>
      <c r="BP16" s="17"/>
      <c r="BQ16" s="17"/>
      <c r="BR16" s="17"/>
    </row>
    <row r="17" spans="1:62" ht="34.5" customHeight="1" x14ac:dyDescent="0.25">
      <c r="A17" s="336"/>
      <c r="B17" s="338"/>
      <c r="C17" s="338"/>
      <c r="D17" s="336"/>
      <c r="E17" s="334" t="s">
        <v>17</v>
      </c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4"/>
      <c r="AD17" s="334" t="s">
        <v>18</v>
      </c>
      <c r="AE17" s="334"/>
      <c r="AF17" s="334"/>
      <c r="AG17" s="334"/>
      <c r="AH17" s="334"/>
      <c r="AI17" s="334"/>
      <c r="AJ17" s="334"/>
      <c r="AK17" s="334"/>
      <c r="AL17" s="334"/>
      <c r="AM17" s="334"/>
      <c r="AN17" s="334"/>
      <c r="AO17" s="334"/>
      <c r="AP17" s="334"/>
      <c r="AQ17" s="334"/>
      <c r="AR17" s="334"/>
      <c r="AS17" s="334"/>
      <c r="AT17" s="334"/>
      <c r="AU17" s="334"/>
      <c r="AV17" s="334"/>
      <c r="AW17" s="334"/>
      <c r="AX17" s="334"/>
      <c r="AY17" s="334"/>
      <c r="AZ17" s="334"/>
      <c r="BA17" s="334"/>
      <c r="BB17" s="339"/>
      <c r="BC17" s="353"/>
      <c r="BD17" s="354"/>
      <c r="BE17" s="354"/>
      <c r="BF17" s="354"/>
      <c r="BG17" s="355"/>
      <c r="BH17" s="338"/>
      <c r="BI17" s="6"/>
      <c r="BJ17" s="6"/>
    </row>
    <row r="18" spans="1:62" ht="31.5" customHeight="1" x14ac:dyDescent="0.25">
      <c r="A18" s="336"/>
      <c r="B18" s="338"/>
      <c r="C18" s="338"/>
      <c r="D18" s="336"/>
      <c r="E18" s="338" t="s">
        <v>22</v>
      </c>
      <c r="F18" s="338"/>
      <c r="G18" s="338"/>
      <c r="H18" s="338"/>
      <c r="I18" s="338"/>
      <c r="J18" s="338" t="s">
        <v>353</v>
      </c>
      <c r="K18" s="338"/>
      <c r="L18" s="338"/>
      <c r="M18" s="338"/>
      <c r="N18" s="338"/>
      <c r="O18" s="338" t="s">
        <v>354</v>
      </c>
      <c r="P18" s="338"/>
      <c r="Q18" s="338"/>
      <c r="R18" s="338"/>
      <c r="S18" s="338"/>
      <c r="T18" s="338" t="s">
        <v>368</v>
      </c>
      <c r="U18" s="338"/>
      <c r="V18" s="338"/>
      <c r="W18" s="338"/>
      <c r="X18" s="338"/>
      <c r="Y18" s="334" t="s">
        <v>356</v>
      </c>
      <c r="Z18" s="334"/>
      <c r="AA18" s="334"/>
      <c r="AB18" s="334"/>
      <c r="AC18" s="334"/>
      <c r="AD18" s="338" t="s">
        <v>22</v>
      </c>
      <c r="AE18" s="338"/>
      <c r="AF18" s="338"/>
      <c r="AG18" s="338"/>
      <c r="AH18" s="338"/>
      <c r="AI18" s="338" t="s">
        <v>353</v>
      </c>
      <c r="AJ18" s="338"/>
      <c r="AK18" s="338"/>
      <c r="AL18" s="338"/>
      <c r="AM18" s="338"/>
      <c r="AN18" s="338" t="s">
        <v>354</v>
      </c>
      <c r="AO18" s="338"/>
      <c r="AP18" s="338"/>
      <c r="AQ18" s="338"/>
      <c r="AR18" s="338"/>
      <c r="AS18" s="338" t="s">
        <v>368</v>
      </c>
      <c r="AT18" s="338"/>
      <c r="AU18" s="338"/>
      <c r="AV18" s="338"/>
      <c r="AW18" s="338"/>
      <c r="AX18" s="334" t="s">
        <v>356</v>
      </c>
      <c r="AY18" s="334"/>
      <c r="AZ18" s="334"/>
      <c r="BA18" s="334"/>
      <c r="BB18" s="334"/>
      <c r="BC18" s="349"/>
      <c r="BD18" s="350"/>
      <c r="BE18" s="350"/>
      <c r="BF18" s="350"/>
      <c r="BG18" s="351"/>
      <c r="BH18" s="338"/>
      <c r="BI18" s="6"/>
      <c r="BJ18" s="6"/>
    </row>
    <row r="19" spans="1:62" ht="65.25" customHeight="1" x14ac:dyDescent="0.25">
      <c r="A19" s="337"/>
      <c r="B19" s="338"/>
      <c r="C19" s="338"/>
      <c r="D19" s="337"/>
      <c r="E19" s="44" t="s">
        <v>5</v>
      </c>
      <c r="F19" s="44" t="s">
        <v>6</v>
      </c>
      <c r="G19" s="44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44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44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44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44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44" t="s">
        <v>83</v>
      </c>
      <c r="AG19" s="44" t="s">
        <v>2</v>
      </c>
      <c r="AH19" s="44" t="s">
        <v>21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44" t="s">
        <v>5</v>
      </c>
      <c r="AO19" s="44" t="s">
        <v>6</v>
      </c>
      <c r="AP19" s="44" t="s">
        <v>83</v>
      </c>
      <c r="AQ19" s="44" t="s">
        <v>2</v>
      </c>
      <c r="AR19" s="44" t="s">
        <v>21</v>
      </c>
      <c r="AS19" s="44" t="s">
        <v>5</v>
      </c>
      <c r="AT19" s="44" t="s">
        <v>6</v>
      </c>
      <c r="AU19" s="44" t="s">
        <v>83</v>
      </c>
      <c r="AV19" s="44" t="s">
        <v>2</v>
      </c>
      <c r="AW19" s="44" t="s">
        <v>21</v>
      </c>
      <c r="AX19" s="44" t="s">
        <v>5</v>
      </c>
      <c r="AY19" s="44" t="s">
        <v>6</v>
      </c>
      <c r="AZ19" s="44" t="s">
        <v>83</v>
      </c>
      <c r="BA19" s="44" t="s">
        <v>2</v>
      </c>
      <c r="BB19" s="44" t="s">
        <v>21</v>
      </c>
      <c r="BC19" s="44" t="s">
        <v>5</v>
      </c>
      <c r="BD19" s="44" t="s">
        <v>6</v>
      </c>
      <c r="BE19" s="44" t="s">
        <v>83</v>
      </c>
      <c r="BF19" s="44" t="s">
        <v>2</v>
      </c>
      <c r="BG19" s="44" t="s">
        <v>21</v>
      </c>
      <c r="BH19" s="338"/>
      <c r="BI19" s="6"/>
      <c r="BJ19" s="6"/>
    </row>
    <row r="20" spans="1:62" x14ac:dyDescent="0.25">
      <c r="A20" s="79">
        <v>1</v>
      </c>
      <c r="B20" s="79">
        <v>2</v>
      </c>
      <c r="C20" s="79">
        <v>3</v>
      </c>
      <c r="D20" s="79">
        <f>C20+1</f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377</v>
      </c>
      <c r="K20" s="79" t="s">
        <v>378</v>
      </c>
      <c r="L20" s="79" t="s">
        <v>379</v>
      </c>
      <c r="M20" s="79" t="s">
        <v>380</v>
      </c>
      <c r="N20" s="79" t="s">
        <v>381</v>
      </c>
      <c r="O20" s="79" t="s">
        <v>384</v>
      </c>
      <c r="P20" s="79" t="s">
        <v>385</v>
      </c>
      <c r="Q20" s="79" t="s">
        <v>386</v>
      </c>
      <c r="R20" s="79" t="s">
        <v>387</v>
      </c>
      <c r="S20" s="79" t="s">
        <v>388</v>
      </c>
      <c r="T20" s="79" t="s">
        <v>391</v>
      </c>
      <c r="U20" s="79" t="s">
        <v>392</v>
      </c>
      <c r="V20" s="79" t="s">
        <v>393</v>
      </c>
      <c r="W20" s="79" t="s">
        <v>394</v>
      </c>
      <c r="X20" s="79" t="s">
        <v>395</v>
      </c>
      <c r="Y20" s="79" t="s">
        <v>398</v>
      </c>
      <c r="Z20" s="79" t="s">
        <v>399</v>
      </c>
      <c r="AA20" s="79" t="s">
        <v>400</v>
      </c>
      <c r="AB20" s="79" t="s">
        <v>401</v>
      </c>
      <c r="AC20" s="79" t="s">
        <v>402</v>
      </c>
      <c r="AD20" s="79" t="s">
        <v>405</v>
      </c>
      <c r="AE20" s="79" t="s">
        <v>406</v>
      </c>
      <c r="AF20" s="79" t="s">
        <v>407</v>
      </c>
      <c r="AG20" s="79" t="s">
        <v>408</v>
      </c>
      <c r="AH20" s="79" t="s">
        <v>409</v>
      </c>
      <c r="AI20" s="79" t="s">
        <v>412</v>
      </c>
      <c r="AJ20" s="79" t="s">
        <v>413</v>
      </c>
      <c r="AK20" s="79" t="s">
        <v>414</v>
      </c>
      <c r="AL20" s="79" t="s">
        <v>415</v>
      </c>
      <c r="AM20" s="79" t="s">
        <v>475</v>
      </c>
      <c r="AN20" s="79" t="s">
        <v>419</v>
      </c>
      <c r="AO20" s="79" t="s">
        <v>420</v>
      </c>
      <c r="AP20" s="79" t="s">
        <v>421</v>
      </c>
      <c r="AQ20" s="79" t="s">
        <v>422</v>
      </c>
      <c r="AR20" s="79" t="s">
        <v>423</v>
      </c>
      <c r="AS20" s="79" t="s">
        <v>426</v>
      </c>
      <c r="AT20" s="79" t="s">
        <v>427</v>
      </c>
      <c r="AU20" s="79" t="s">
        <v>428</v>
      </c>
      <c r="AV20" s="79" t="s">
        <v>429</v>
      </c>
      <c r="AW20" s="79" t="s">
        <v>430</v>
      </c>
      <c r="AX20" s="79" t="s">
        <v>433</v>
      </c>
      <c r="AY20" s="79" t="s">
        <v>434</v>
      </c>
      <c r="AZ20" s="79" t="s">
        <v>435</v>
      </c>
      <c r="BA20" s="79" t="s">
        <v>436</v>
      </c>
      <c r="BB20" s="79" t="s">
        <v>437</v>
      </c>
      <c r="BC20" s="79" t="s">
        <v>449</v>
      </c>
      <c r="BD20" s="79" t="s">
        <v>450</v>
      </c>
      <c r="BE20" s="79" t="s">
        <v>451</v>
      </c>
      <c r="BF20" s="79" t="s">
        <v>452</v>
      </c>
      <c r="BG20" s="79" t="s">
        <v>453</v>
      </c>
      <c r="BH20" s="79">
        <v>8</v>
      </c>
    </row>
    <row r="21" spans="1:62" s="112" customFormat="1" ht="18.75" x14ac:dyDescent="0.25">
      <c r="A21" s="111"/>
      <c r="B21" s="92" t="s">
        <v>1050</v>
      </c>
      <c r="C21" s="47" t="s">
        <v>154</v>
      </c>
      <c r="D21" s="92"/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>
        <f>AN22+AN33</f>
        <v>0</v>
      </c>
      <c r="AO21" s="76" t="s">
        <v>153</v>
      </c>
      <c r="AP21" s="74">
        <f>AP22+AP33</f>
        <v>0</v>
      </c>
      <c r="AQ21" s="74">
        <f>AQ22+AQ33</f>
        <v>0</v>
      </c>
      <c r="AR21" s="76" t="s">
        <v>153</v>
      </c>
      <c r="AS21" s="76">
        <f>AS22+AS33</f>
        <v>0</v>
      </c>
      <c r="AT21" s="76" t="s">
        <v>153</v>
      </c>
      <c r="AU21" s="74">
        <f>AU22+AU33</f>
        <v>0</v>
      </c>
      <c r="AV21" s="74">
        <f>AV22+AV33</f>
        <v>0</v>
      </c>
      <c r="AW21" s="76" t="s">
        <v>153</v>
      </c>
      <c r="AX21" s="76">
        <f>AX22+AX33</f>
        <v>0</v>
      </c>
      <c r="AY21" s="76" t="s">
        <v>153</v>
      </c>
      <c r="AZ21" s="74">
        <f>AZ22+AZ33</f>
        <v>0</v>
      </c>
      <c r="BA21" s="74">
        <f>BA22+BA33</f>
        <v>0</v>
      </c>
      <c r="BB21" s="76" t="s">
        <v>153</v>
      </c>
      <c r="BC21" s="76">
        <f>AD21-E21</f>
        <v>0</v>
      </c>
      <c r="BD21" s="74" t="s">
        <v>153</v>
      </c>
      <c r="BE21" s="76">
        <f>AF21-G21</f>
        <v>0</v>
      </c>
      <c r="BF21" s="74" t="s">
        <v>153</v>
      </c>
      <c r="BG21" s="74" t="s">
        <v>153</v>
      </c>
      <c r="BH21" s="123" t="s">
        <v>153</v>
      </c>
    </row>
    <row r="22" spans="1:62" x14ac:dyDescent="0.25">
      <c r="A22" s="166" t="s">
        <v>1051</v>
      </c>
      <c r="B22" s="167" t="s">
        <v>125</v>
      </c>
      <c r="C22" s="168" t="s">
        <v>154</v>
      </c>
      <c r="D22" s="124"/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>
        <f>AN23+AN28</f>
        <v>0</v>
      </c>
      <c r="AO22" s="76" t="s">
        <v>153</v>
      </c>
      <c r="AP22" s="74">
        <f>AP23+AP28</f>
        <v>0</v>
      </c>
      <c r="AQ22" s="74">
        <f>AQ23+AQ28</f>
        <v>0</v>
      </c>
      <c r="AR22" s="76" t="s">
        <v>153</v>
      </c>
      <c r="AS22" s="76">
        <f>AS23+AS28</f>
        <v>0</v>
      </c>
      <c r="AT22" s="76" t="s">
        <v>153</v>
      </c>
      <c r="AU22" s="74">
        <f>AU23+AU28</f>
        <v>0</v>
      </c>
      <c r="AV22" s="74">
        <f>AV23+AV28</f>
        <v>0</v>
      </c>
      <c r="AW22" s="76" t="s">
        <v>153</v>
      </c>
      <c r="AX22" s="76">
        <f>AX23+AX28</f>
        <v>0</v>
      </c>
      <c r="AY22" s="76" t="s">
        <v>153</v>
      </c>
      <c r="AZ22" s="74">
        <f>AZ23+AZ28</f>
        <v>0</v>
      </c>
      <c r="BA22" s="74">
        <f>BA23+BA28</f>
        <v>0</v>
      </c>
      <c r="BB22" s="76" t="s">
        <v>153</v>
      </c>
      <c r="BC22" s="76">
        <f t="shared" ref="BC22:BC37" si="0">AD22-E22</f>
        <v>0</v>
      </c>
      <c r="BD22" s="74" t="s">
        <v>153</v>
      </c>
      <c r="BE22" s="76">
        <f t="shared" ref="BE22:BE37" si="1">AF22-G22</f>
        <v>0</v>
      </c>
      <c r="BF22" s="74" t="s">
        <v>153</v>
      </c>
      <c r="BG22" s="74" t="s">
        <v>153</v>
      </c>
      <c r="BH22" s="123" t="s">
        <v>153</v>
      </c>
    </row>
    <row r="23" spans="1:62" ht="31.5" x14ac:dyDescent="0.25">
      <c r="A23" s="166" t="s">
        <v>1052</v>
      </c>
      <c r="B23" s="169" t="s">
        <v>127</v>
      </c>
      <c r="C23" s="168" t="s">
        <v>154</v>
      </c>
      <c r="D23" s="124"/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>
        <f>AN24+AN26</f>
        <v>0</v>
      </c>
      <c r="AO23" s="76" t="s">
        <v>153</v>
      </c>
      <c r="AP23" s="74">
        <f>AP24+AP26</f>
        <v>0</v>
      </c>
      <c r="AQ23" s="74">
        <f>AQ24+AQ26</f>
        <v>0</v>
      </c>
      <c r="AR23" s="76" t="s">
        <v>153</v>
      </c>
      <c r="AS23" s="76">
        <f>AS24+AS26</f>
        <v>0</v>
      </c>
      <c r="AT23" s="76" t="s">
        <v>153</v>
      </c>
      <c r="AU23" s="74">
        <f>AU24+AU26</f>
        <v>0</v>
      </c>
      <c r="AV23" s="74">
        <f>AV24+AV26</f>
        <v>0</v>
      </c>
      <c r="AW23" s="76" t="s">
        <v>153</v>
      </c>
      <c r="AX23" s="76">
        <f>AX24+AX26</f>
        <v>0</v>
      </c>
      <c r="AY23" s="76" t="s">
        <v>153</v>
      </c>
      <c r="AZ23" s="74">
        <f>AZ24+AZ26</f>
        <v>0</v>
      </c>
      <c r="BA23" s="74">
        <f>BA24+BA26</f>
        <v>0</v>
      </c>
      <c r="BB23" s="76" t="s">
        <v>153</v>
      </c>
      <c r="BC23" s="76">
        <f t="shared" si="0"/>
        <v>0</v>
      </c>
      <c r="BD23" s="74" t="s">
        <v>153</v>
      </c>
      <c r="BE23" s="76">
        <f t="shared" si="1"/>
        <v>0</v>
      </c>
      <c r="BF23" s="74" t="s">
        <v>153</v>
      </c>
      <c r="BG23" s="74" t="s">
        <v>153</v>
      </c>
      <c r="BH23" s="123" t="s">
        <v>153</v>
      </c>
    </row>
    <row r="24" spans="1:62" ht="47.25" x14ac:dyDescent="0.25">
      <c r="A24" s="166" t="s">
        <v>1053</v>
      </c>
      <c r="B24" s="170" t="s">
        <v>129</v>
      </c>
      <c r="C24" s="168" t="s">
        <v>154</v>
      </c>
      <c r="D24" s="124"/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>
        <f>AN25+AN26</f>
        <v>0</v>
      </c>
      <c r="AO24" s="76" t="s">
        <v>153</v>
      </c>
      <c r="AP24" s="74">
        <f>AP25</f>
        <v>0</v>
      </c>
      <c r="AQ24" s="74">
        <f>AQ25</f>
        <v>0</v>
      </c>
      <c r="AR24" s="76" t="s">
        <v>153</v>
      </c>
      <c r="AS24" s="76">
        <f>AS25+AS26</f>
        <v>0</v>
      </c>
      <c r="AT24" s="76" t="s">
        <v>153</v>
      </c>
      <c r="AU24" s="74">
        <f>AU25</f>
        <v>0</v>
      </c>
      <c r="AV24" s="74">
        <f>AV25</f>
        <v>0</v>
      </c>
      <c r="AW24" s="76" t="s">
        <v>153</v>
      </c>
      <c r="AX24" s="76">
        <f>AX25+AX26</f>
        <v>0</v>
      </c>
      <c r="AY24" s="76" t="s">
        <v>153</v>
      </c>
      <c r="AZ24" s="74">
        <f>AZ25</f>
        <v>0</v>
      </c>
      <c r="BA24" s="74">
        <f>BA25</f>
        <v>0</v>
      </c>
      <c r="BB24" s="76" t="s">
        <v>153</v>
      </c>
      <c r="BC24" s="76">
        <f t="shared" si="0"/>
        <v>0</v>
      </c>
      <c r="BD24" s="74" t="s">
        <v>153</v>
      </c>
      <c r="BE24" s="76">
        <f t="shared" si="1"/>
        <v>0</v>
      </c>
      <c r="BF24" s="74" t="s">
        <v>153</v>
      </c>
      <c r="BG24" s="74" t="s">
        <v>153</v>
      </c>
      <c r="BH24" s="123" t="s">
        <v>153</v>
      </c>
    </row>
    <row r="25" spans="1:62" x14ac:dyDescent="0.25">
      <c r="A25" s="166" t="s">
        <v>128</v>
      </c>
      <c r="B25" s="171" t="s">
        <v>1054</v>
      </c>
      <c r="C25" s="171" t="s">
        <v>1055</v>
      </c>
      <c r="D25" s="124"/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  <c r="AI25" s="76">
        <v>0</v>
      </c>
      <c r="AJ25" s="76" t="s">
        <v>153</v>
      </c>
      <c r="AK25" s="74">
        <v>0</v>
      </c>
      <c r="AL25" s="74">
        <v>0</v>
      </c>
      <c r="AM25" s="76" t="s">
        <v>153</v>
      </c>
      <c r="AN25" s="76">
        <v>0</v>
      </c>
      <c r="AO25" s="76" t="s">
        <v>153</v>
      </c>
      <c r="AP25" s="74">
        <v>0</v>
      </c>
      <c r="AQ25" s="74">
        <v>0</v>
      </c>
      <c r="AR25" s="76" t="s">
        <v>153</v>
      </c>
      <c r="AS25" s="76">
        <v>0</v>
      </c>
      <c r="AT25" s="76" t="s">
        <v>153</v>
      </c>
      <c r="AU25" s="74">
        <v>0</v>
      </c>
      <c r="AV25" s="74">
        <v>0</v>
      </c>
      <c r="AW25" s="76" t="s">
        <v>153</v>
      </c>
      <c r="AX25" s="76">
        <v>0</v>
      </c>
      <c r="AY25" s="76" t="s">
        <v>153</v>
      </c>
      <c r="AZ25" s="74">
        <v>0</v>
      </c>
      <c r="BA25" s="74">
        <v>0</v>
      </c>
      <c r="BB25" s="76" t="s">
        <v>153</v>
      </c>
      <c r="BC25" s="76">
        <f t="shared" si="0"/>
        <v>0</v>
      </c>
      <c r="BD25" s="74" t="s">
        <v>153</v>
      </c>
      <c r="BE25" s="76">
        <f t="shared" si="1"/>
        <v>0</v>
      </c>
      <c r="BF25" s="74" t="s">
        <v>153</v>
      </c>
      <c r="BG25" s="74" t="s">
        <v>153</v>
      </c>
      <c r="BH25" s="123" t="s">
        <v>153</v>
      </c>
    </row>
    <row r="26" spans="1:62" ht="31.5" x14ac:dyDescent="0.25">
      <c r="A26" s="166" t="s">
        <v>131</v>
      </c>
      <c r="B26" s="170" t="s">
        <v>1056</v>
      </c>
      <c r="C26" s="171" t="s">
        <v>154</v>
      </c>
      <c r="D26" s="124"/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>
        <f>AN27</f>
        <v>0</v>
      </c>
      <c r="AO26" s="76" t="s">
        <v>153</v>
      </c>
      <c r="AP26" s="74">
        <v>0</v>
      </c>
      <c r="AQ26" s="74">
        <v>0</v>
      </c>
      <c r="AR26" s="76" t="s">
        <v>153</v>
      </c>
      <c r="AS26" s="76">
        <f>AS27</f>
        <v>0</v>
      </c>
      <c r="AT26" s="76" t="s">
        <v>153</v>
      </c>
      <c r="AU26" s="74">
        <v>0</v>
      </c>
      <c r="AV26" s="74">
        <v>0</v>
      </c>
      <c r="AW26" s="76" t="s">
        <v>153</v>
      </c>
      <c r="AX26" s="76">
        <f>AX27</f>
        <v>0</v>
      </c>
      <c r="AY26" s="76" t="s">
        <v>153</v>
      </c>
      <c r="AZ26" s="74">
        <v>0</v>
      </c>
      <c r="BA26" s="74">
        <v>0</v>
      </c>
      <c r="BB26" s="76" t="s">
        <v>153</v>
      </c>
      <c r="BC26" s="76">
        <f t="shared" si="0"/>
        <v>0</v>
      </c>
      <c r="BD26" s="74" t="s">
        <v>153</v>
      </c>
      <c r="BE26" s="76">
        <f t="shared" si="1"/>
        <v>0</v>
      </c>
      <c r="BF26" s="74" t="s">
        <v>153</v>
      </c>
      <c r="BG26" s="74" t="s">
        <v>153</v>
      </c>
      <c r="BH26" s="123" t="s">
        <v>153</v>
      </c>
    </row>
    <row r="27" spans="1:62" x14ac:dyDescent="0.25">
      <c r="A27" s="166" t="s">
        <v>131</v>
      </c>
      <c r="B27" s="171" t="s">
        <v>1057</v>
      </c>
      <c r="C27" s="171" t="s">
        <v>1058</v>
      </c>
      <c r="D27" s="124"/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>
        <v>0</v>
      </c>
      <c r="AO27" s="76" t="s">
        <v>153</v>
      </c>
      <c r="AP27" s="74">
        <v>0</v>
      </c>
      <c r="AQ27" s="74">
        <v>0</v>
      </c>
      <c r="AR27" s="76" t="s">
        <v>153</v>
      </c>
      <c r="AS27" s="76">
        <v>0</v>
      </c>
      <c r="AT27" s="76" t="s">
        <v>153</v>
      </c>
      <c r="AU27" s="74">
        <v>0</v>
      </c>
      <c r="AV27" s="74">
        <v>0</v>
      </c>
      <c r="AW27" s="76" t="s">
        <v>153</v>
      </c>
      <c r="AX27" s="76">
        <v>0</v>
      </c>
      <c r="AY27" s="76" t="s">
        <v>153</v>
      </c>
      <c r="AZ27" s="74">
        <v>0</v>
      </c>
      <c r="BA27" s="74">
        <v>0</v>
      </c>
      <c r="BB27" s="76" t="s">
        <v>153</v>
      </c>
      <c r="BC27" s="76">
        <f t="shared" si="0"/>
        <v>0</v>
      </c>
      <c r="BD27" s="74" t="s">
        <v>153</v>
      </c>
      <c r="BE27" s="76">
        <f t="shared" si="1"/>
        <v>0</v>
      </c>
      <c r="BF27" s="74" t="s">
        <v>153</v>
      </c>
      <c r="BG27" s="74" t="s">
        <v>153</v>
      </c>
      <c r="BH27" s="123" t="s">
        <v>153</v>
      </c>
    </row>
    <row r="28" spans="1:62" ht="63" x14ac:dyDescent="0.25">
      <c r="A28" s="166" t="s">
        <v>1059</v>
      </c>
      <c r="B28" s="172" t="s">
        <v>1060</v>
      </c>
      <c r="C28" s="168" t="s">
        <v>154</v>
      </c>
      <c r="D28" s="124"/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>
        <f>AN29</f>
        <v>0</v>
      </c>
      <c r="AO28" s="76" t="s">
        <v>153</v>
      </c>
      <c r="AP28" s="74">
        <v>0</v>
      </c>
      <c r="AQ28" s="74">
        <v>0</v>
      </c>
      <c r="AR28" s="76" t="s">
        <v>153</v>
      </c>
      <c r="AS28" s="76">
        <f>AS29</f>
        <v>0</v>
      </c>
      <c r="AT28" s="76" t="s">
        <v>153</v>
      </c>
      <c r="AU28" s="74">
        <v>0</v>
      </c>
      <c r="AV28" s="74">
        <v>0</v>
      </c>
      <c r="AW28" s="76" t="s">
        <v>153</v>
      </c>
      <c r="AX28" s="76">
        <f>AX29</f>
        <v>0</v>
      </c>
      <c r="AY28" s="76" t="s">
        <v>153</v>
      </c>
      <c r="AZ28" s="74">
        <v>0</v>
      </c>
      <c r="BA28" s="74">
        <v>0</v>
      </c>
      <c r="BB28" s="76" t="s">
        <v>153</v>
      </c>
      <c r="BC28" s="76">
        <f t="shared" si="0"/>
        <v>0</v>
      </c>
      <c r="BD28" s="74" t="s">
        <v>153</v>
      </c>
      <c r="BE28" s="76">
        <f t="shared" si="1"/>
        <v>0</v>
      </c>
      <c r="BF28" s="74" t="s">
        <v>153</v>
      </c>
      <c r="BG28" s="74" t="s">
        <v>153</v>
      </c>
      <c r="BH28" s="123" t="s">
        <v>153</v>
      </c>
    </row>
    <row r="29" spans="1:62" ht="47.25" x14ac:dyDescent="0.25">
      <c r="A29" s="166" t="s">
        <v>1061</v>
      </c>
      <c r="B29" s="167" t="s">
        <v>1062</v>
      </c>
      <c r="C29" s="168" t="s">
        <v>154</v>
      </c>
      <c r="D29" s="124"/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>
        <f>AN30+AN31+AN32</f>
        <v>0</v>
      </c>
      <c r="AO29" s="76" t="s">
        <v>153</v>
      </c>
      <c r="AP29" s="74">
        <v>0</v>
      </c>
      <c r="AQ29" s="74">
        <v>0</v>
      </c>
      <c r="AR29" s="76" t="s">
        <v>153</v>
      </c>
      <c r="AS29" s="76">
        <f>AS30+AS31+AS32</f>
        <v>0</v>
      </c>
      <c r="AT29" s="76" t="s">
        <v>153</v>
      </c>
      <c r="AU29" s="74">
        <v>0</v>
      </c>
      <c r="AV29" s="74">
        <v>0</v>
      </c>
      <c r="AW29" s="76" t="s">
        <v>153</v>
      </c>
      <c r="AX29" s="76">
        <f>AX30+AX31+AX32</f>
        <v>0</v>
      </c>
      <c r="AY29" s="76" t="s">
        <v>153</v>
      </c>
      <c r="AZ29" s="74">
        <v>0</v>
      </c>
      <c r="BA29" s="74">
        <v>0</v>
      </c>
      <c r="BB29" s="76" t="s">
        <v>153</v>
      </c>
      <c r="BC29" s="76">
        <f t="shared" si="0"/>
        <v>0</v>
      </c>
      <c r="BD29" s="74" t="s">
        <v>153</v>
      </c>
      <c r="BE29" s="76">
        <f t="shared" si="1"/>
        <v>0</v>
      </c>
      <c r="BF29" s="74" t="s">
        <v>153</v>
      </c>
      <c r="BG29" s="74" t="s">
        <v>153</v>
      </c>
      <c r="BH29" s="123" t="s">
        <v>153</v>
      </c>
    </row>
    <row r="30" spans="1:62" ht="31.5" x14ac:dyDescent="0.25">
      <c r="A30" s="166" t="s">
        <v>1061</v>
      </c>
      <c r="B30" s="171" t="s">
        <v>1063</v>
      </c>
      <c r="C30" s="171" t="s">
        <v>1064</v>
      </c>
      <c r="D30" s="124"/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80">
        <f>SUM(AN31:AN31)</f>
        <v>0</v>
      </c>
      <c r="AO30" s="80" t="s">
        <v>153</v>
      </c>
      <c r="AP30" s="74">
        <v>0</v>
      </c>
      <c r="AQ30" s="74">
        <v>0</v>
      </c>
      <c r="AR30" s="80" t="s">
        <v>153</v>
      </c>
      <c r="AS30" s="80">
        <f>SUM(AS31:AS31)</f>
        <v>0</v>
      </c>
      <c r="AT30" s="80" t="s">
        <v>153</v>
      </c>
      <c r="AU30" s="74">
        <v>0</v>
      </c>
      <c r="AV30" s="74">
        <v>0</v>
      </c>
      <c r="AW30" s="80" t="s">
        <v>153</v>
      </c>
      <c r="AX30" s="80">
        <f>SUM(AX31:AX31)</f>
        <v>0</v>
      </c>
      <c r="AY30" s="80" t="s">
        <v>153</v>
      </c>
      <c r="AZ30" s="74">
        <v>0</v>
      </c>
      <c r="BA30" s="74">
        <v>0</v>
      </c>
      <c r="BB30" s="80" t="s">
        <v>153</v>
      </c>
      <c r="BC30" s="76">
        <f t="shared" si="0"/>
        <v>0</v>
      </c>
      <c r="BD30" s="74" t="s">
        <v>153</v>
      </c>
      <c r="BE30" s="76">
        <f t="shared" si="1"/>
        <v>0</v>
      </c>
      <c r="BF30" s="74" t="s">
        <v>153</v>
      </c>
      <c r="BG30" s="74" t="s">
        <v>153</v>
      </c>
      <c r="BH30" s="123" t="s">
        <v>153</v>
      </c>
    </row>
    <row r="31" spans="1:62" x14ac:dyDescent="0.25">
      <c r="A31" s="166" t="s">
        <v>1061</v>
      </c>
      <c r="B31" s="171" t="s">
        <v>1065</v>
      </c>
      <c r="C31" s="171" t="s">
        <v>1066</v>
      </c>
      <c r="D31" s="124"/>
      <c r="E31" s="80">
        <f t="shared" ref="E31:E33" si="2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3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4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5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6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7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  <c r="AI31" s="80">
        <f t="shared" ref="AI31:AI33" si="8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80">
        <f t="shared" ref="AN31:AN33" si="9">SUM(AN32:AN32)</f>
        <v>0</v>
      </c>
      <c r="AO31" s="76" t="s">
        <v>153</v>
      </c>
      <c r="AP31" s="74">
        <v>0</v>
      </c>
      <c r="AQ31" s="74">
        <v>0</v>
      </c>
      <c r="AR31" s="76" t="s">
        <v>153</v>
      </c>
      <c r="AS31" s="80">
        <f t="shared" ref="AS31:AS33" si="10">SUM(AS32:AS32)</f>
        <v>0</v>
      </c>
      <c r="AT31" s="76" t="s">
        <v>153</v>
      </c>
      <c r="AU31" s="74">
        <v>0</v>
      </c>
      <c r="AV31" s="74">
        <v>0</v>
      </c>
      <c r="AW31" s="76" t="s">
        <v>153</v>
      </c>
      <c r="AX31" s="80">
        <f t="shared" ref="AX31:AX33" si="11">SUM(AX32:AX32)</f>
        <v>0</v>
      </c>
      <c r="AY31" s="76" t="s">
        <v>153</v>
      </c>
      <c r="AZ31" s="74">
        <v>0</v>
      </c>
      <c r="BA31" s="74">
        <v>0</v>
      </c>
      <c r="BB31" s="76" t="s">
        <v>153</v>
      </c>
      <c r="BC31" s="76">
        <f t="shared" si="0"/>
        <v>0</v>
      </c>
      <c r="BD31" s="74" t="s">
        <v>153</v>
      </c>
      <c r="BE31" s="76">
        <f t="shared" si="1"/>
        <v>0</v>
      </c>
      <c r="BF31" s="74" t="s">
        <v>153</v>
      </c>
      <c r="BG31" s="74" t="s">
        <v>153</v>
      </c>
      <c r="BH31" s="123" t="s">
        <v>153</v>
      </c>
    </row>
    <row r="32" spans="1:62" ht="31.5" x14ac:dyDescent="0.25">
      <c r="A32" s="166" t="s">
        <v>1061</v>
      </c>
      <c r="B32" s="171" t="s">
        <v>1067</v>
      </c>
      <c r="C32" s="171" t="s">
        <v>1068</v>
      </c>
      <c r="D32" s="124"/>
      <c r="E32" s="80">
        <f t="shared" si="2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3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4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5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6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7"/>
        <v>0</v>
      </c>
      <c r="AE32" s="76" t="s">
        <v>153</v>
      </c>
      <c r="AF32" s="74">
        <v>0</v>
      </c>
      <c r="AG32" s="74">
        <v>0</v>
      </c>
      <c r="AH32" s="76" t="s">
        <v>153</v>
      </c>
      <c r="AI32" s="80">
        <f t="shared" si="8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80">
        <f t="shared" si="9"/>
        <v>0</v>
      </c>
      <c r="AO32" s="76" t="s">
        <v>153</v>
      </c>
      <c r="AP32" s="74">
        <v>0</v>
      </c>
      <c r="AQ32" s="74">
        <v>0</v>
      </c>
      <c r="AR32" s="76" t="s">
        <v>153</v>
      </c>
      <c r="AS32" s="80">
        <f t="shared" si="10"/>
        <v>0</v>
      </c>
      <c r="AT32" s="76" t="s">
        <v>153</v>
      </c>
      <c r="AU32" s="74">
        <v>0</v>
      </c>
      <c r="AV32" s="74">
        <v>0</v>
      </c>
      <c r="AW32" s="76" t="s">
        <v>153</v>
      </c>
      <c r="AX32" s="80">
        <f t="shared" si="11"/>
        <v>0</v>
      </c>
      <c r="AY32" s="76" t="s">
        <v>153</v>
      </c>
      <c r="AZ32" s="74">
        <v>0</v>
      </c>
      <c r="BA32" s="74">
        <v>0</v>
      </c>
      <c r="BB32" s="76" t="s">
        <v>153</v>
      </c>
      <c r="BC32" s="76">
        <f t="shared" si="0"/>
        <v>0</v>
      </c>
      <c r="BD32" s="74" t="s">
        <v>153</v>
      </c>
      <c r="BE32" s="76">
        <f t="shared" si="1"/>
        <v>0</v>
      </c>
      <c r="BF32" s="74" t="s">
        <v>153</v>
      </c>
      <c r="BG32" s="74" t="s">
        <v>153</v>
      </c>
      <c r="BH32" s="123" t="s">
        <v>153</v>
      </c>
    </row>
    <row r="33" spans="1:60" x14ac:dyDescent="0.25">
      <c r="A33" s="173" t="s">
        <v>134</v>
      </c>
      <c r="B33" s="171" t="s">
        <v>1069</v>
      </c>
      <c r="C33" s="168" t="s">
        <v>154</v>
      </c>
      <c r="D33" s="124"/>
      <c r="E33" s="80">
        <f t="shared" si="2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3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4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5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6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7"/>
        <v>0</v>
      </c>
      <c r="AE33" s="76" t="s">
        <v>153</v>
      </c>
      <c r="AF33" s="74">
        <v>0</v>
      </c>
      <c r="AG33" s="74">
        <v>0</v>
      </c>
      <c r="AH33" s="76" t="s">
        <v>153</v>
      </c>
      <c r="AI33" s="80">
        <f t="shared" si="8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80">
        <f t="shared" si="9"/>
        <v>0</v>
      </c>
      <c r="AO33" s="76" t="s">
        <v>153</v>
      </c>
      <c r="AP33" s="74">
        <v>0</v>
      </c>
      <c r="AQ33" s="74">
        <v>0</v>
      </c>
      <c r="AR33" s="76" t="s">
        <v>153</v>
      </c>
      <c r="AS33" s="80">
        <f t="shared" si="10"/>
        <v>0</v>
      </c>
      <c r="AT33" s="76" t="s">
        <v>153</v>
      </c>
      <c r="AU33" s="74">
        <v>0</v>
      </c>
      <c r="AV33" s="74">
        <v>0</v>
      </c>
      <c r="AW33" s="76" t="s">
        <v>153</v>
      </c>
      <c r="AX33" s="80">
        <f t="shared" si="11"/>
        <v>0</v>
      </c>
      <c r="AY33" s="76" t="s">
        <v>153</v>
      </c>
      <c r="AZ33" s="74">
        <v>0</v>
      </c>
      <c r="BA33" s="74">
        <v>0</v>
      </c>
      <c r="BB33" s="76" t="s">
        <v>153</v>
      </c>
      <c r="BC33" s="76">
        <f t="shared" si="0"/>
        <v>0</v>
      </c>
      <c r="BD33" s="74" t="s">
        <v>153</v>
      </c>
      <c r="BE33" s="76">
        <f t="shared" si="1"/>
        <v>0</v>
      </c>
      <c r="BF33" s="74" t="s">
        <v>153</v>
      </c>
      <c r="BG33" s="74" t="s">
        <v>153</v>
      </c>
      <c r="BH33" s="123" t="s">
        <v>153</v>
      </c>
    </row>
    <row r="34" spans="1:60" ht="31.5" x14ac:dyDescent="0.25">
      <c r="A34" s="173" t="s">
        <v>1070</v>
      </c>
      <c r="B34" s="172" t="s">
        <v>147</v>
      </c>
      <c r="C34" s="168" t="s">
        <v>154</v>
      </c>
      <c r="D34" s="124"/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>
        <f>AN35+AN36</f>
        <v>0</v>
      </c>
      <c r="AO34" s="76" t="s">
        <v>153</v>
      </c>
      <c r="AP34" s="74">
        <v>0</v>
      </c>
      <c r="AQ34" s="74">
        <v>0</v>
      </c>
      <c r="AR34" s="76" t="s">
        <v>153</v>
      </c>
      <c r="AS34" s="76">
        <f>AS35+AS36</f>
        <v>0</v>
      </c>
      <c r="AT34" s="76" t="s">
        <v>153</v>
      </c>
      <c r="AU34" s="74">
        <v>0</v>
      </c>
      <c r="AV34" s="74">
        <v>0</v>
      </c>
      <c r="AW34" s="76" t="s">
        <v>153</v>
      </c>
      <c r="AX34" s="76">
        <f>AX35+AX36</f>
        <v>0</v>
      </c>
      <c r="AY34" s="76" t="s">
        <v>153</v>
      </c>
      <c r="AZ34" s="74">
        <v>0</v>
      </c>
      <c r="BA34" s="74">
        <v>0</v>
      </c>
      <c r="BB34" s="76" t="s">
        <v>153</v>
      </c>
      <c r="BC34" s="76">
        <f t="shared" si="0"/>
        <v>0</v>
      </c>
      <c r="BD34" s="74" t="s">
        <v>153</v>
      </c>
      <c r="BE34" s="76">
        <f t="shared" si="1"/>
        <v>0</v>
      </c>
      <c r="BF34" s="74" t="s">
        <v>153</v>
      </c>
      <c r="BG34" s="74" t="s">
        <v>153</v>
      </c>
      <c r="BH34" s="123" t="s">
        <v>153</v>
      </c>
    </row>
    <row r="35" spans="1:60" ht="31.5" x14ac:dyDescent="0.25">
      <c r="A35" s="166" t="s">
        <v>148</v>
      </c>
      <c r="B35" s="170" t="s">
        <v>1071</v>
      </c>
      <c r="C35" s="168" t="s">
        <v>154</v>
      </c>
      <c r="D35" s="124"/>
      <c r="E35" s="76">
        <f t="shared" ref="E35:E39" si="12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13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14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15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6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7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  <c r="AI35" s="76">
        <f t="shared" ref="AI35:AI39" si="18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>
        <f t="shared" ref="AN35:AN39" si="19">AN36+AN37</f>
        <v>0</v>
      </c>
      <c r="AO35" s="76" t="s">
        <v>153</v>
      </c>
      <c r="AP35" s="76">
        <v>0</v>
      </c>
      <c r="AQ35" s="76">
        <v>0</v>
      </c>
      <c r="AR35" s="76" t="s">
        <v>153</v>
      </c>
      <c r="AS35" s="76">
        <f t="shared" ref="AS35:AS39" si="20">AS36+AS37</f>
        <v>0</v>
      </c>
      <c r="AT35" s="76" t="s">
        <v>153</v>
      </c>
      <c r="AU35" s="76">
        <v>0</v>
      </c>
      <c r="AV35" s="76">
        <v>0</v>
      </c>
      <c r="AW35" s="76" t="s">
        <v>153</v>
      </c>
      <c r="AX35" s="76">
        <f t="shared" ref="AX35:AX39" si="21">AX36+AX37</f>
        <v>0</v>
      </c>
      <c r="AY35" s="76" t="s">
        <v>153</v>
      </c>
      <c r="AZ35" s="76">
        <v>0</v>
      </c>
      <c r="BA35" s="76">
        <v>0</v>
      </c>
      <c r="BB35" s="76" t="s">
        <v>153</v>
      </c>
      <c r="BC35" s="76">
        <f t="shared" si="0"/>
        <v>0</v>
      </c>
      <c r="BD35" s="74" t="s">
        <v>153</v>
      </c>
      <c r="BE35" s="76">
        <f t="shared" si="1"/>
        <v>0</v>
      </c>
      <c r="BF35" s="76" t="s">
        <v>153</v>
      </c>
      <c r="BG35" s="76" t="s">
        <v>153</v>
      </c>
      <c r="BH35" s="123" t="s">
        <v>153</v>
      </c>
    </row>
    <row r="36" spans="1:60" x14ac:dyDescent="0.25">
      <c r="A36" s="166" t="s">
        <v>148</v>
      </c>
      <c r="B36" s="171" t="s">
        <v>1072</v>
      </c>
      <c r="C36" s="171" t="s">
        <v>1073</v>
      </c>
      <c r="D36" s="124"/>
      <c r="E36" s="76">
        <f t="shared" si="12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13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14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15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6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7"/>
        <v>0</v>
      </c>
      <c r="AE36" s="76" t="s">
        <v>153</v>
      </c>
      <c r="AF36" s="76">
        <v>0</v>
      </c>
      <c r="AG36" s="76">
        <v>0</v>
      </c>
      <c r="AH36" s="76" t="s">
        <v>153</v>
      </c>
      <c r="AI36" s="76">
        <f t="shared" si="18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>
        <f t="shared" si="19"/>
        <v>0</v>
      </c>
      <c r="AO36" s="76" t="s">
        <v>153</v>
      </c>
      <c r="AP36" s="76">
        <v>0</v>
      </c>
      <c r="AQ36" s="76">
        <v>0</v>
      </c>
      <c r="AR36" s="76" t="s">
        <v>153</v>
      </c>
      <c r="AS36" s="76">
        <f t="shared" si="20"/>
        <v>0</v>
      </c>
      <c r="AT36" s="76" t="s">
        <v>153</v>
      </c>
      <c r="AU36" s="76">
        <v>0</v>
      </c>
      <c r="AV36" s="76">
        <v>0</v>
      </c>
      <c r="AW36" s="76" t="s">
        <v>153</v>
      </c>
      <c r="AX36" s="76">
        <f t="shared" si="21"/>
        <v>0</v>
      </c>
      <c r="AY36" s="76" t="s">
        <v>153</v>
      </c>
      <c r="AZ36" s="76">
        <v>0</v>
      </c>
      <c r="BA36" s="76">
        <v>0</v>
      </c>
      <c r="BB36" s="76" t="s">
        <v>153</v>
      </c>
      <c r="BC36" s="76">
        <f t="shared" si="0"/>
        <v>0</v>
      </c>
      <c r="BD36" s="74" t="s">
        <v>153</v>
      </c>
      <c r="BE36" s="76">
        <f t="shared" si="1"/>
        <v>0</v>
      </c>
      <c r="BF36" s="95" t="s">
        <v>153</v>
      </c>
      <c r="BG36" s="95" t="s">
        <v>153</v>
      </c>
      <c r="BH36" s="123" t="s">
        <v>153</v>
      </c>
    </row>
    <row r="37" spans="1:60" x14ac:dyDescent="0.25">
      <c r="A37" s="166" t="s">
        <v>148</v>
      </c>
      <c r="B37" s="171" t="s">
        <v>1074</v>
      </c>
      <c r="C37" s="171" t="s">
        <v>1075</v>
      </c>
      <c r="D37" s="124"/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>
        <v>0</v>
      </c>
      <c r="AO37" s="76" t="s">
        <v>153</v>
      </c>
      <c r="AP37" s="76">
        <v>0</v>
      </c>
      <c r="AQ37" s="76">
        <v>0</v>
      </c>
      <c r="AR37" s="76" t="s">
        <v>153</v>
      </c>
      <c r="AS37" s="76">
        <v>0</v>
      </c>
      <c r="AT37" s="76" t="s">
        <v>153</v>
      </c>
      <c r="AU37" s="76">
        <v>0</v>
      </c>
      <c r="AV37" s="76">
        <v>0</v>
      </c>
      <c r="AW37" s="76" t="s">
        <v>153</v>
      </c>
      <c r="AX37" s="76">
        <v>0</v>
      </c>
      <c r="AY37" s="76" t="s">
        <v>153</v>
      </c>
      <c r="AZ37" s="76">
        <v>0</v>
      </c>
      <c r="BA37" s="76">
        <v>0</v>
      </c>
      <c r="BB37" s="76" t="s">
        <v>153</v>
      </c>
      <c r="BC37" s="76">
        <f t="shared" si="0"/>
        <v>0</v>
      </c>
      <c r="BD37" s="74" t="s">
        <v>153</v>
      </c>
      <c r="BE37" s="76">
        <f t="shared" si="1"/>
        <v>0</v>
      </c>
      <c r="BF37" s="95" t="s">
        <v>153</v>
      </c>
      <c r="BG37" s="95" t="s">
        <v>153</v>
      </c>
      <c r="BH37" s="123" t="s">
        <v>153</v>
      </c>
    </row>
    <row r="38" spans="1:60" ht="31.5" x14ac:dyDescent="0.25">
      <c r="A38" s="166" t="s">
        <v>150</v>
      </c>
      <c r="B38" s="278" t="s">
        <v>1077</v>
      </c>
      <c r="C38" s="168" t="s">
        <v>154</v>
      </c>
      <c r="D38" s="124"/>
      <c r="E38" s="76">
        <f t="shared" si="12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13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14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15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6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7"/>
        <v>0</v>
      </c>
      <c r="AE38" s="76" t="s">
        <v>153</v>
      </c>
      <c r="AF38" s="76">
        <v>0</v>
      </c>
      <c r="AG38" s="76">
        <v>0</v>
      </c>
      <c r="AH38" s="76" t="s">
        <v>153</v>
      </c>
      <c r="AI38" s="76">
        <f t="shared" si="18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>
        <f t="shared" si="19"/>
        <v>0</v>
      </c>
      <c r="AO38" s="76" t="s">
        <v>153</v>
      </c>
      <c r="AP38" s="76">
        <v>0</v>
      </c>
      <c r="AQ38" s="76">
        <v>0</v>
      </c>
      <c r="AR38" s="76" t="s">
        <v>153</v>
      </c>
      <c r="AS38" s="76">
        <f t="shared" si="20"/>
        <v>0</v>
      </c>
      <c r="AT38" s="76" t="s">
        <v>153</v>
      </c>
      <c r="AU38" s="76">
        <v>0</v>
      </c>
      <c r="AV38" s="76">
        <v>0</v>
      </c>
      <c r="AW38" s="76" t="s">
        <v>153</v>
      </c>
      <c r="AX38" s="76">
        <f t="shared" si="21"/>
        <v>0</v>
      </c>
      <c r="AY38" s="76" t="s">
        <v>153</v>
      </c>
      <c r="AZ38" s="76">
        <v>0</v>
      </c>
      <c r="BA38" s="76">
        <v>0</v>
      </c>
      <c r="BB38" s="76" t="s">
        <v>153</v>
      </c>
      <c r="BC38" s="76">
        <f t="shared" ref="BC38:BC40" si="22">AD38-E38</f>
        <v>0</v>
      </c>
      <c r="BD38" s="74" t="s">
        <v>153</v>
      </c>
      <c r="BE38" s="76">
        <f t="shared" ref="BE38:BE40" si="23">AF38-G38</f>
        <v>0</v>
      </c>
      <c r="BF38" s="76" t="s">
        <v>153</v>
      </c>
      <c r="BG38" s="76" t="s">
        <v>153</v>
      </c>
      <c r="BH38" s="123" t="s">
        <v>153</v>
      </c>
    </row>
    <row r="39" spans="1:60" ht="31.5" x14ac:dyDescent="0.25">
      <c r="A39" s="166" t="s">
        <v>150</v>
      </c>
      <c r="B39" s="281" t="s">
        <v>1078</v>
      </c>
      <c r="C39" s="171" t="s">
        <v>1082</v>
      </c>
      <c r="D39" s="124"/>
      <c r="E39" s="76">
        <f t="shared" si="12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13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14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15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6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7"/>
        <v>0</v>
      </c>
      <c r="AE39" s="76" t="s">
        <v>153</v>
      </c>
      <c r="AF39" s="76">
        <v>0</v>
      </c>
      <c r="AG39" s="76">
        <v>0</v>
      </c>
      <c r="AH39" s="76" t="s">
        <v>153</v>
      </c>
      <c r="AI39" s="76">
        <f t="shared" si="18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>
        <f t="shared" si="19"/>
        <v>0</v>
      </c>
      <c r="AO39" s="76" t="s">
        <v>153</v>
      </c>
      <c r="AP39" s="76">
        <v>0</v>
      </c>
      <c r="AQ39" s="76">
        <v>0</v>
      </c>
      <c r="AR39" s="76" t="s">
        <v>153</v>
      </c>
      <c r="AS39" s="76">
        <f t="shared" si="20"/>
        <v>0</v>
      </c>
      <c r="AT39" s="76" t="s">
        <v>153</v>
      </c>
      <c r="AU39" s="76">
        <v>0</v>
      </c>
      <c r="AV39" s="76">
        <v>0</v>
      </c>
      <c r="AW39" s="76" t="s">
        <v>153</v>
      </c>
      <c r="AX39" s="76">
        <f t="shared" si="21"/>
        <v>0</v>
      </c>
      <c r="AY39" s="76" t="s">
        <v>153</v>
      </c>
      <c r="AZ39" s="76">
        <v>0</v>
      </c>
      <c r="BA39" s="76">
        <v>0</v>
      </c>
      <c r="BB39" s="76" t="s">
        <v>153</v>
      </c>
      <c r="BC39" s="76">
        <f t="shared" si="22"/>
        <v>0</v>
      </c>
      <c r="BD39" s="74" t="s">
        <v>153</v>
      </c>
      <c r="BE39" s="76">
        <f t="shared" si="23"/>
        <v>0</v>
      </c>
      <c r="BF39" s="95" t="s">
        <v>153</v>
      </c>
      <c r="BG39" s="95" t="s">
        <v>153</v>
      </c>
      <c r="BH39" s="123" t="s">
        <v>153</v>
      </c>
    </row>
    <row r="40" spans="1:60" ht="31.5" x14ac:dyDescent="0.25">
      <c r="A40" s="166" t="s">
        <v>150</v>
      </c>
      <c r="B40" s="281" t="s">
        <v>1079</v>
      </c>
      <c r="C40" s="171" t="s">
        <v>1083</v>
      </c>
      <c r="D40" s="124"/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>
        <v>0</v>
      </c>
      <c r="AO40" s="76" t="s">
        <v>153</v>
      </c>
      <c r="AP40" s="76">
        <v>0</v>
      </c>
      <c r="AQ40" s="76">
        <v>0</v>
      </c>
      <c r="AR40" s="76" t="s">
        <v>153</v>
      </c>
      <c r="AS40" s="76">
        <v>0</v>
      </c>
      <c r="AT40" s="76" t="s">
        <v>153</v>
      </c>
      <c r="AU40" s="76">
        <v>0</v>
      </c>
      <c r="AV40" s="76">
        <v>0</v>
      </c>
      <c r="AW40" s="76" t="s">
        <v>153</v>
      </c>
      <c r="AX40" s="76">
        <v>0</v>
      </c>
      <c r="AY40" s="76" t="s">
        <v>153</v>
      </c>
      <c r="AZ40" s="76">
        <v>0</v>
      </c>
      <c r="BA40" s="76">
        <v>0</v>
      </c>
      <c r="BB40" s="76" t="s">
        <v>153</v>
      </c>
      <c r="BC40" s="76">
        <f t="shared" si="22"/>
        <v>0</v>
      </c>
      <c r="BD40" s="74" t="s">
        <v>153</v>
      </c>
      <c r="BE40" s="76">
        <f t="shared" si="23"/>
        <v>0</v>
      </c>
      <c r="BF40" s="95" t="s">
        <v>153</v>
      </c>
      <c r="BG40" s="95" t="s">
        <v>153</v>
      </c>
      <c r="BH40" s="123" t="s">
        <v>153</v>
      </c>
    </row>
  </sheetData>
  <mergeCells count="27">
    <mergeCell ref="D15:D19"/>
    <mergeCell ref="E17:AC17"/>
    <mergeCell ref="AD17:BB17"/>
    <mergeCell ref="AD18:AH18"/>
    <mergeCell ref="AI18:AM18"/>
    <mergeCell ref="AN18:AR18"/>
    <mergeCell ref="E18:I18"/>
    <mergeCell ref="J18:N18"/>
    <mergeCell ref="O18:S18"/>
    <mergeCell ref="T18:X18"/>
    <mergeCell ref="Y18:AC18"/>
    <mergeCell ref="A5:BH5"/>
    <mergeCell ref="A8:BH8"/>
    <mergeCell ref="A14:BH14"/>
    <mergeCell ref="BC15:BG18"/>
    <mergeCell ref="A4:BH4"/>
    <mergeCell ref="A7:BH7"/>
    <mergeCell ref="A15:A19"/>
    <mergeCell ref="B15:B19"/>
    <mergeCell ref="C15:C19"/>
    <mergeCell ref="E15:BB16"/>
    <mergeCell ref="BH15:BH19"/>
    <mergeCell ref="A10:BH10"/>
    <mergeCell ref="A12:BH12"/>
    <mergeCell ref="A13:BH13"/>
    <mergeCell ref="AS18:AW18"/>
    <mergeCell ref="AX18:BB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6" fitToHeight="0" orientation="landscape" r:id="rId1"/>
  <headerFooter differentFirst="1"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12"/>
  <sheetViews>
    <sheetView topLeftCell="AB19" zoomScale="70" zoomScaleNormal="70" workbookViewId="0">
      <selection activeCell="AX46" sqref="AX46"/>
    </sheetView>
  </sheetViews>
  <sheetFormatPr defaultRowHeight="15.75" x14ac:dyDescent="0.25"/>
  <cols>
    <col min="1" max="1" width="9" style="4"/>
    <col min="2" max="2" width="48.375" style="4" customWidth="1"/>
    <col min="3" max="3" width="21.25" style="4" customWidth="1"/>
    <col min="4" max="4" width="16.375" style="4" customWidth="1"/>
    <col min="5" max="5" width="12.5" style="4" customWidth="1"/>
    <col min="6" max="6" width="13.125" style="4" customWidth="1"/>
    <col min="7" max="7" width="13.5" style="4" customWidth="1"/>
    <col min="8" max="8" width="14.375" style="4" customWidth="1"/>
    <col min="9" max="9" width="10.5" style="4" customWidth="1"/>
    <col min="10" max="10" width="10.75" style="4" customWidth="1"/>
    <col min="11" max="11" width="9.25" style="4" customWidth="1"/>
    <col min="12" max="12" width="14.75" style="4" customWidth="1"/>
    <col min="13" max="13" width="12" style="4" customWidth="1"/>
    <col min="14" max="14" width="9" style="4" customWidth="1"/>
    <col min="15" max="15" width="11.625" style="4" customWidth="1"/>
    <col min="16" max="16" width="10.5" style="4" customWidth="1"/>
    <col min="17" max="17" width="10.625" style="4" customWidth="1"/>
    <col min="18" max="18" width="10.125" style="4" customWidth="1"/>
    <col min="19" max="19" width="13.125" style="4" customWidth="1"/>
    <col min="20" max="20" width="11.25" style="4" customWidth="1"/>
    <col min="21" max="21" width="12.25" style="4" customWidth="1"/>
    <col min="22" max="22" width="12.125" style="4" customWidth="1"/>
    <col min="23" max="23" width="10.125" style="4" customWidth="1"/>
    <col min="24" max="24" width="9" style="4" customWidth="1"/>
    <col min="25" max="25" width="12.75" style="4" customWidth="1"/>
    <col min="26" max="26" width="10.5" style="4" customWidth="1"/>
    <col min="27" max="27" width="11.5" style="4" customWidth="1"/>
    <col min="28" max="29" width="10.875" style="4" customWidth="1"/>
    <col min="30" max="30" width="13.875" style="4" customWidth="1"/>
    <col min="31" max="31" width="12.875" style="4" customWidth="1"/>
    <col min="32" max="32" width="11.375" style="4" customWidth="1"/>
    <col min="33" max="33" width="12.875" style="4" customWidth="1"/>
    <col min="34" max="34" width="12.375" style="4" customWidth="1"/>
    <col min="35" max="35" width="11.375" style="4" customWidth="1"/>
    <col min="36" max="36" width="9.25" style="4" customWidth="1"/>
    <col min="37" max="37" width="11.625" style="4" customWidth="1"/>
    <col min="38" max="38" width="13.25" style="4" customWidth="1"/>
    <col min="39" max="39" width="11.25" style="4" customWidth="1"/>
    <col min="40" max="40" width="9" style="4" customWidth="1"/>
    <col min="41" max="41" width="11" style="4" customWidth="1"/>
    <col min="42" max="42" width="9.25" style="4" customWidth="1"/>
    <col min="43" max="43" width="12.75" style="4" customWidth="1"/>
    <col min="44" max="44" width="10.375" style="4" customWidth="1"/>
    <col min="45" max="45" width="9.25" style="4" customWidth="1"/>
    <col min="46" max="46" width="13" style="4" customWidth="1"/>
    <col min="47" max="47" width="11.5" style="4" customWidth="1"/>
    <col min="48" max="48" width="12" style="4" customWidth="1"/>
    <col min="49" max="49" width="10.25" style="4" customWidth="1"/>
    <col min="50" max="50" width="10.5" style="4" customWidth="1"/>
    <col min="51" max="51" width="12.75" style="4" customWidth="1"/>
    <col min="52" max="52" width="11.125" style="4" customWidth="1"/>
    <col min="53" max="53" width="10.75" style="4" customWidth="1"/>
    <col min="54" max="54" width="11.375" style="4" customWidth="1"/>
    <col min="55" max="55" width="11.5" style="4" customWidth="1"/>
    <col min="56" max="232" width="9" style="4"/>
    <col min="233" max="233" width="36.875" style="4" bestFit="1" customWidth="1"/>
    <col min="234" max="234" width="7.125" style="4" customWidth="1"/>
    <col min="235" max="235" width="6" style="4" customWidth="1"/>
    <col min="236" max="236" width="5.75" style="4" customWidth="1"/>
    <col min="237" max="237" width="10.5" style="4" customWidth="1"/>
    <col min="238" max="238" width="7.5" style="4" customWidth="1"/>
    <col min="239" max="239" width="6.375" style="4" customWidth="1"/>
    <col min="240" max="240" width="6.5" style="4" customWidth="1"/>
    <col min="241" max="241" width="6.375" style="4" customWidth="1"/>
    <col min="242" max="242" width="7.875" style="4" customWidth="1"/>
    <col min="243" max="243" width="7.75" style="4" customWidth="1"/>
    <col min="244" max="247" width="6.5" style="4" customWidth="1"/>
    <col min="248" max="248" width="6.875" style="4" customWidth="1"/>
    <col min="249" max="249" width="9" style="4"/>
    <col min="250" max="250" width="6.125" style="4" customWidth="1"/>
    <col min="251" max="251" width="7.5" style="4" customWidth="1"/>
    <col min="252" max="252" width="7.625" style="4" customWidth="1"/>
    <col min="253" max="253" width="7.75" style="4" customWidth="1"/>
    <col min="254" max="254" width="10.125" style="4" bestFit="1" customWidth="1"/>
    <col min="255" max="255" width="12" style="4" customWidth="1"/>
    <col min="256" max="256" width="10.25" style="4" bestFit="1" customWidth="1"/>
    <col min="257" max="257" width="8.75" style="4" bestFit="1" customWidth="1"/>
    <col min="258" max="258" width="7.75" style="4" customWidth="1"/>
    <col min="259" max="259" width="9.125" style="4" customWidth="1"/>
    <col min="260" max="260" width="9.875" style="4" customWidth="1"/>
    <col min="261" max="261" width="7.75" style="4" customWidth="1"/>
    <col min="262" max="262" width="9.375" style="4" customWidth="1"/>
    <col min="263" max="263" width="9" style="4"/>
    <col min="264" max="264" width="5.875" style="4" customWidth="1"/>
    <col min="265" max="265" width="7.125" style="4" customWidth="1"/>
    <col min="266" max="266" width="8.125" style="4" customWidth="1"/>
    <col min="267" max="267" width="10.25" style="4" customWidth="1"/>
    <col min="268" max="488" width="9" style="4"/>
    <col min="489" max="489" width="36.875" style="4" bestFit="1" customWidth="1"/>
    <col min="490" max="490" width="7.125" style="4" customWidth="1"/>
    <col min="491" max="491" width="6" style="4" customWidth="1"/>
    <col min="492" max="492" width="5.75" style="4" customWidth="1"/>
    <col min="493" max="493" width="10.5" style="4" customWidth="1"/>
    <col min="494" max="494" width="7.5" style="4" customWidth="1"/>
    <col min="495" max="495" width="6.375" style="4" customWidth="1"/>
    <col min="496" max="496" width="6.5" style="4" customWidth="1"/>
    <col min="497" max="497" width="6.375" style="4" customWidth="1"/>
    <col min="498" max="498" width="7.875" style="4" customWidth="1"/>
    <col min="499" max="499" width="7.75" style="4" customWidth="1"/>
    <col min="500" max="503" width="6.5" style="4" customWidth="1"/>
    <col min="504" max="504" width="6.875" style="4" customWidth="1"/>
    <col min="505" max="505" width="9" style="4"/>
    <col min="506" max="506" width="6.125" style="4" customWidth="1"/>
    <col min="507" max="507" width="7.5" style="4" customWidth="1"/>
    <col min="508" max="508" width="7.625" style="4" customWidth="1"/>
    <col min="509" max="509" width="7.75" style="4" customWidth="1"/>
    <col min="510" max="510" width="10.125" style="4" bestFit="1" customWidth="1"/>
    <col min="511" max="511" width="12" style="4" customWidth="1"/>
    <col min="512" max="512" width="10.25" style="4" bestFit="1" customWidth="1"/>
    <col min="513" max="513" width="8.75" style="4" bestFit="1" customWidth="1"/>
    <col min="514" max="514" width="7.75" style="4" customWidth="1"/>
    <col min="515" max="515" width="9.125" style="4" customWidth="1"/>
    <col min="516" max="516" width="9.875" style="4" customWidth="1"/>
    <col min="517" max="517" width="7.75" style="4" customWidth="1"/>
    <col min="518" max="518" width="9.375" style="4" customWidth="1"/>
    <col min="519" max="519" width="9" style="4"/>
    <col min="520" max="520" width="5.875" style="4" customWidth="1"/>
    <col min="521" max="521" width="7.125" style="4" customWidth="1"/>
    <col min="522" max="522" width="8.125" style="4" customWidth="1"/>
    <col min="523" max="523" width="10.25" style="4" customWidth="1"/>
    <col min="524" max="744" width="9" style="4"/>
    <col min="745" max="745" width="36.875" style="4" bestFit="1" customWidth="1"/>
    <col min="746" max="746" width="7.125" style="4" customWidth="1"/>
    <col min="747" max="747" width="6" style="4" customWidth="1"/>
    <col min="748" max="748" width="5.75" style="4" customWidth="1"/>
    <col min="749" max="749" width="10.5" style="4" customWidth="1"/>
    <col min="750" max="750" width="7.5" style="4" customWidth="1"/>
    <col min="751" max="751" width="6.375" style="4" customWidth="1"/>
    <col min="752" max="752" width="6.5" style="4" customWidth="1"/>
    <col min="753" max="753" width="6.375" style="4" customWidth="1"/>
    <col min="754" max="754" width="7.875" style="4" customWidth="1"/>
    <col min="755" max="755" width="7.75" style="4" customWidth="1"/>
    <col min="756" max="759" width="6.5" style="4" customWidth="1"/>
    <col min="760" max="760" width="6.875" style="4" customWidth="1"/>
    <col min="761" max="761" width="9" style="4"/>
    <col min="762" max="762" width="6.125" style="4" customWidth="1"/>
    <col min="763" max="763" width="7.5" style="4" customWidth="1"/>
    <col min="764" max="764" width="7.625" style="4" customWidth="1"/>
    <col min="765" max="765" width="7.75" style="4" customWidth="1"/>
    <col min="766" max="766" width="10.125" style="4" bestFit="1" customWidth="1"/>
    <col min="767" max="767" width="12" style="4" customWidth="1"/>
    <col min="768" max="768" width="10.25" style="4" bestFit="1" customWidth="1"/>
    <col min="769" max="769" width="8.75" style="4" bestFit="1" customWidth="1"/>
    <col min="770" max="770" width="7.75" style="4" customWidth="1"/>
    <col min="771" max="771" width="9.125" style="4" customWidth="1"/>
    <col min="772" max="772" width="9.875" style="4" customWidth="1"/>
    <col min="773" max="773" width="7.75" style="4" customWidth="1"/>
    <col min="774" max="774" width="9.375" style="4" customWidth="1"/>
    <col min="775" max="775" width="9" style="4"/>
    <col min="776" max="776" width="5.875" style="4" customWidth="1"/>
    <col min="777" max="777" width="7.125" style="4" customWidth="1"/>
    <col min="778" max="778" width="8.125" style="4" customWidth="1"/>
    <col min="779" max="779" width="10.25" style="4" customWidth="1"/>
    <col min="780" max="1000" width="9" style="4"/>
    <col min="1001" max="1001" width="36.875" style="4" bestFit="1" customWidth="1"/>
    <col min="1002" max="1002" width="7.125" style="4" customWidth="1"/>
    <col min="1003" max="1003" width="6" style="4" customWidth="1"/>
    <col min="1004" max="1004" width="5.75" style="4" customWidth="1"/>
    <col min="1005" max="1005" width="10.5" style="4" customWidth="1"/>
    <col min="1006" max="1006" width="7.5" style="4" customWidth="1"/>
    <col min="1007" max="1007" width="6.375" style="4" customWidth="1"/>
    <col min="1008" max="1008" width="6.5" style="4" customWidth="1"/>
    <col min="1009" max="1009" width="6.375" style="4" customWidth="1"/>
    <col min="1010" max="1010" width="7.875" style="4" customWidth="1"/>
    <col min="1011" max="1011" width="7.75" style="4" customWidth="1"/>
    <col min="1012" max="1015" width="6.5" style="4" customWidth="1"/>
    <col min="1016" max="1016" width="6.875" style="4" customWidth="1"/>
    <col min="1017" max="1017" width="9" style="4"/>
    <col min="1018" max="1018" width="6.125" style="4" customWidth="1"/>
    <col min="1019" max="1019" width="7.5" style="4" customWidth="1"/>
    <col min="1020" max="1020" width="7.625" style="4" customWidth="1"/>
    <col min="1021" max="1021" width="7.75" style="4" customWidth="1"/>
    <col min="1022" max="1022" width="10.125" style="4" bestFit="1" customWidth="1"/>
    <col min="1023" max="1023" width="12" style="4" customWidth="1"/>
    <col min="1024" max="1024" width="10.25" style="4" bestFit="1" customWidth="1"/>
    <col min="1025" max="1025" width="8.75" style="4" bestFit="1" customWidth="1"/>
    <col min="1026" max="1026" width="7.75" style="4" customWidth="1"/>
    <col min="1027" max="1027" width="9.125" style="4" customWidth="1"/>
    <col min="1028" max="1028" width="9.875" style="4" customWidth="1"/>
    <col min="1029" max="1029" width="7.75" style="4" customWidth="1"/>
    <col min="1030" max="1030" width="9.375" style="4" customWidth="1"/>
    <col min="1031" max="1031" width="9" style="4"/>
    <col min="1032" max="1032" width="5.875" style="4" customWidth="1"/>
    <col min="1033" max="1033" width="7.125" style="4" customWidth="1"/>
    <col min="1034" max="1034" width="8.125" style="4" customWidth="1"/>
    <col min="1035" max="1035" width="10.25" style="4" customWidth="1"/>
    <col min="1036" max="1256" width="9" style="4"/>
    <col min="1257" max="1257" width="36.875" style="4" bestFit="1" customWidth="1"/>
    <col min="1258" max="1258" width="7.125" style="4" customWidth="1"/>
    <col min="1259" max="1259" width="6" style="4" customWidth="1"/>
    <col min="1260" max="1260" width="5.75" style="4" customWidth="1"/>
    <col min="1261" max="1261" width="10.5" style="4" customWidth="1"/>
    <col min="1262" max="1262" width="7.5" style="4" customWidth="1"/>
    <col min="1263" max="1263" width="6.375" style="4" customWidth="1"/>
    <col min="1264" max="1264" width="6.5" style="4" customWidth="1"/>
    <col min="1265" max="1265" width="6.375" style="4" customWidth="1"/>
    <col min="1266" max="1266" width="7.875" style="4" customWidth="1"/>
    <col min="1267" max="1267" width="7.75" style="4" customWidth="1"/>
    <col min="1268" max="1271" width="6.5" style="4" customWidth="1"/>
    <col min="1272" max="1272" width="6.875" style="4" customWidth="1"/>
    <col min="1273" max="1273" width="9" style="4"/>
    <col min="1274" max="1274" width="6.125" style="4" customWidth="1"/>
    <col min="1275" max="1275" width="7.5" style="4" customWidth="1"/>
    <col min="1276" max="1276" width="7.625" style="4" customWidth="1"/>
    <col min="1277" max="1277" width="7.75" style="4" customWidth="1"/>
    <col min="1278" max="1278" width="10.125" style="4" bestFit="1" customWidth="1"/>
    <col min="1279" max="1279" width="12" style="4" customWidth="1"/>
    <col min="1280" max="1280" width="10.25" style="4" bestFit="1" customWidth="1"/>
    <col min="1281" max="1281" width="8.75" style="4" bestFit="1" customWidth="1"/>
    <col min="1282" max="1282" width="7.75" style="4" customWidth="1"/>
    <col min="1283" max="1283" width="9.125" style="4" customWidth="1"/>
    <col min="1284" max="1284" width="9.875" style="4" customWidth="1"/>
    <col min="1285" max="1285" width="7.75" style="4" customWidth="1"/>
    <col min="1286" max="1286" width="9.375" style="4" customWidth="1"/>
    <col min="1287" max="1287" width="9" style="4"/>
    <col min="1288" max="1288" width="5.875" style="4" customWidth="1"/>
    <col min="1289" max="1289" width="7.125" style="4" customWidth="1"/>
    <col min="1290" max="1290" width="8.125" style="4" customWidth="1"/>
    <col min="1291" max="1291" width="10.25" style="4" customWidth="1"/>
    <col min="1292" max="1512" width="9" style="4"/>
    <col min="1513" max="1513" width="36.875" style="4" bestFit="1" customWidth="1"/>
    <col min="1514" max="1514" width="7.125" style="4" customWidth="1"/>
    <col min="1515" max="1515" width="6" style="4" customWidth="1"/>
    <col min="1516" max="1516" width="5.75" style="4" customWidth="1"/>
    <col min="1517" max="1517" width="10.5" style="4" customWidth="1"/>
    <col min="1518" max="1518" width="7.5" style="4" customWidth="1"/>
    <col min="1519" max="1519" width="6.375" style="4" customWidth="1"/>
    <col min="1520" max="1520" width="6.5" style="4" customWidth="1"/>
    <col min="1521" max="1521" width="6.375" style="4" customWidth="1"/>
    <col min="1522" max="1522" width="7.875" style="4" customWidth="1"/>
    <col min="1523" max="1523" width="7.75" style="4" customWidth="1"/>
    <col min="1524" max="1527" width="6.5" style="4" customWidth="1"/>
    <col min="1528" max="1528" width="6.875" style="4" customWidth="1"/>
    <col min="1529" max="1529" width="9" style="4"/>
    <col min="1530" max="1530" width="6.125" style="4" customWidth="1"/>
    <col min="1531" max="1531" width="7.5" style="4" customWidth="1"/>
    <col min="1532" max="1532" width="7.625" style="4" customWidth="1"/>
    <col min="1533" max="1533" width="7.75" style="4" customWidth="1"/>
    <col min="1534" max="1534" width="10.125" style="4" bestFit="1" customWidth="1"/>
    <col min="1535" max="1535" width="12" style="4" customWidth="1"/>
    <col min="1536" max="1536" width="10.25" style="4" bestFit="1" customWidth="1"/>
    <col min="1537" max="1537" width="8.75" style="4" bestFit="1" customWidth="1"/>
    <col min="1538" max="1538" width="7.75" style="4" customWidth="1"/>
    <col min="1539" max="1539" width="9.125" style="4" customWidth="1"/>
    <col min="1540" max="1540" width="9.875" style="4" customWidth="1"/>
    <col min="1541" max="1541" width="7.75" style="4" customWidth="1"/>
    <col min="1542" max="1542" width="9.375" style="4" customWidth="1"/>
    <col min="1543" max="1543" width="9" style="4"/>
    <col min="1544" max="1544" width="5.875" style="4" customWidth="1"/>
    <col min="1545" max="1545" width="7.125" style="4" customWidth="1"/>
    <col min="1546" max="1546" width="8.125" style="4" customWidth="1"/>
    <col min="1547" max="1547" width="10.25" style="4" customWidth="1"/>
    <col min="1548" max="1768" width="9" style="4"/>
    <col min="1769" max="1769" width="36.875" style="4" bestFit="1" customWidth="1"/>
    <col min="1770" max="1770" width="7.125" style="4" customWidth="1"/>
    <col min="1771" max="1771" width="6" style="4" customWidth="1"/>
    <col min="1772" max="1772" width="5.75" style="4" customWidth="1"/>
    <col min="1773" max="1773" width="10.5" style="4" customWidth="1"/>
    <col min="1774" max="1774" width="7.5" style="4" customWidth="1"/>
    <col min="1775" max="1775" width="6.375" style="4" customWidth="1"/>
    <col min="1776" max="1776" width="6.5" style="4" customWidth="1"/>
    <col min="1777" max="1777" width="6.375" style="4" customWidth="1"/>
    <col min="1778" max="1778" width="7.875" style="4" customWidth="1"/>
    <col min="1779" max="1779" width="7.75" style="4" customWidth="1"/>
    <col min="1780" max="1783" width="6.5" style="4" customWidth="1"/>
    <col min="1784" max="1784" width="6.875" style="4" customWidth="1"/>
    <col min="1785" max="1785" width="9" style="4"/>
    <col min="1786" max="1786" width="6.125" style="4" customWidth="1"/>
    <col min="1787" max="1787" width="7.5" style="4" customWidth="1"/>
    <col min="1788" max="1788" width="7.625" style="4" customWidth="1"/>
    <col min="1789" max="1789" width="7.75" style="4" customWidth="1"/>
    <col min="1790" max="1790" width="10.125" style="4" bestFit="1" customWidth="1"/>
    <col min="1791" max="1791" width="12" style="4" customWidth="1"/>
    <col min="1792" max="1792" width="10.25" style="4" bestFit="1" customWidth="1"/>
    <col min="1793" max="1793" width="8.75" style="4" bestFit="1" customWidth="1"/>
    <col min="1794" max="1794" width="7.75" style="4" customWidth="1"/>
    <col min="1795" max="1795" width="9.125" style="4" customWidth="1"/>
    <col min="1796" max="1796" width="9.875" style="4" customWidth="1"/>
    <col min="1797" max="1797" width="7.75" style="4" customWidth="1"/>
    <col min="1798" max="1798" width="9.375" style="4" customWidth="1"/>
    <col min="1799" max="1799" width="9" style="4"/>
    <col min="1800" max="1800" width="5.875" style="4" customWidth="1"/>
    <col min="1801" max="1801" width="7.125" style="4" customWidth="1"/>
    <col min="1802" max="1802" width="8.125" style="4" customWidth="1"/>
    <col min="1803" max="1803" width="10.25" style="4" customWidth="1"/>
    <col min="1804" max="2024" width="9" style="4"/>
    <col min="2025" max="2025" width="36.875" style="4" bestFit="1" customWidth="1"/>
    <col min="2026" max="2026" width="7.125" style="4" customWidth="1"/>
    <col min="2027" max="2027" width="6" style="4" customWidth="1"/>
    <col min="2028" max="2028" width="5.75" style="4" customWidth="1"/>
    <col min="2029" max="2029" width="10.5" style="4" customWidth="1"/>
    <col min="2030" max="2030" width="7.5" style="4" customWidth="1"/>
    <col min="2031" max="2031" width="6.375" style="4" customWidth="1"/>
    <col min="2032" max="2032" width="6.5" style="4" customWidth="1"/>
    <col min="2033" max="2033" width="6.375" style="4" customWidth="1"/>
    <col min="2034" max="2034" width="7.875" style="4" customWidth="1"/>
    <col min="2035" max="2035" width="7.75" style="4" customWidth="1"/>
    <col min="2036" max="2039" width="6.5" style="4" customWidth="1"/>
    <col min="2040" max="2040" width="6.875" style="4" customWidth="1"/>
    <col min="2041" max="2041" width="9" style="4"/>
    <col min="2042" max="2042" width="6.125" style="4" customWidth="1"/>
    <col min="2043" max="2043" width="7.5" style="4" customWidth="1"/>
    <col min="2044" max="2044" width="7.625" style="4" customWidth="1"/>
    <col min="2045" max="2045" width="7.75" style="4" customWidth="1"/>
    <col min="2046" max="2046" width="10.125" style="4" bestFit="1" customWidth="1"/>
    <col min="2047" max="2047" width="12" style="4" customWidth="1"/>
    <col min="2048" max="2048" width="10.25" style="4" bestFit="1" customWidth="1"/>
    <col min="2049" max="2049" width="8.75" style="4" bestFit="1" customWidth="1"/>
    <col min="2050" max="2050" width="7.75" style="4" customWidth="1"/>
    <col min="2051" max="2051" width="9.125" style="4" customWidth="1"/>
    <col min="2052" max="2052" width="9.875" style="4" customWidth="1"/>
    <col min="2053" max="2053" width="7.75" style="4" customWidth="1"/>
    <col min="2054" max="2054" width="9.375" style="4" customWidth="1"/>
    <col min="2055" max="2055" width="9" style="4"/>
    <col min="2056" max="2056" width="5.875" style="4" customWidth="1"/>
    <col min="2057" max="2057" width="7.125" style="4" customWidth="1"/>
    <col min="2058" max="2058" width="8.125" style="4" customWidth="1"/>
    <col min="2059" max="2059" width="10.25" style="4" customWidth="1"/>
    <col min="2060" max="2280" width="9" style="4"/>
    <col min="2281" max="2281" width="36.875" style="4" bestFit="1" customWidth="1"/>
    <col min="2282" max="2282" width="7.125" style="4" customWidth="1"/>
    <col min="2283" max="2283" width="6" style="4" customWidth="1"/>
    <col min="2284" max="2284" width="5.75" style="4" customWidth="1"/>
    <col min="2285" max="2285" width="10.5" style="4" customWidth="1"/>
    <col min="2286" max="2286" width="7.5" style="4" customWidth="1"/>
    <col min="2287" max="2287" width="6.375" style="4" customWidth="1"/>
    <col min="2288" max="2288" width="6.5" style="4" customWidth="1"/>
    <col min="2289" max="2289" width="6.375" style="4" customWidth="1"/>
    <col min="2290" max="2290" width="7.875" style="4" customWidth="1"/>
    <col min="2291" max="2291" width="7.75" style="4" customWidth="1"/>
    <col min="2292" max="2295" width="6.5" style="4" customWidth="1"/>
    <col min="2296" max="2296" width="6.875" style="4" customWidth="1"/>
    <col min="2297" max="2297" width="9" style="4"/>
    <col min="2298" max="2298" width="6.125" style="4" customWidth="1"/>
    <col min="2299" max="2299" width="7.5" style="4" customWidth="1"/>
    <col min="2300" max="2300" width="7.625" style="4" customWidth="1"/>
    <col min="2301" max="2301" width="7.75" style="4" customWidth="1"/>
    <col min="2302" max="2302" width="10.125" style="4" bestFit="1" customWidth="1"/>
    <col min="2303" max="2303" width="12" style="4" customWidth="1"/>
    <col min="2304" max="2304" width="10.25" style="4" bestFit="1" customWidth="1"/>
    <col min="2305" max="2305" width="8.75" style="4" bestFit="1" customWidth="1"/>
    <col min="2306" max="2306" width="7.75" style="4" customWidth="1"/>
    <col min="2307" max="2307" width="9.125" style="4" customWidth="1"/>
    <col min="2308" max="2308" width="9.875" style="4" customWidth="1"/>
    <col min="2309" max="2309" width="7.75" style="4" customWidth="1"/>
    <col min="2310" max="2310" width="9.375" style="4" customWidth="1"/>
    <col min="2311" max="2311" width="9" style="4"/>
    <col min="2312" max="2312" width="5.875" style="4" customWidth="1"/>
    <col min="2313" max="2313" width="7.125" style="4" customWidth="1"/>
    <col min="2314" max="2314" width="8.125" style="4" customWidth="1"/>
    <col min="2315" max="2315" width="10.25" style="4" customWidth="1"/>
    <col min="2316" max="2536" width="9" style="4"/>
    <col min="2537" max="2537" width="36.875" style="4" bestFit="1" customWidth="1"/>
    <col min="2538" max="2538" width="7.125" style="4" customWidth="1"/>
    <col min="2539" max="2539" width="6" style="4" customWidth="1"/>
    <col min="2540" max="2540" width="5.75" style="4" customWidth="1"/>
    <col min="2541" max="2541" width="10.5" style="4" customWidth="1"/>
    <col min="2542" max="2542" width="7.5" style="4" customWidth="1"/>
    <col min="2543" max="2543" width="6.375" style="4" customWidth="1"/>
    <col min="2544" max="2544" width="6.5" style="4" customWidth="1"/>
    <col min="2545" max="2545" width="6.375" style="4" customWidth="1"/>
    <col min="2546" max="2546" width="7.875" style="4" customWidth="1"/>
    <col min="2547" max="2547" width="7.75" style="4" customWidth="1"/>
    <col min="2548" max="2551" width="6.5" style="4" customWidth="1"/>
    <col min="2552" max="2552" width="6.875" style="4" customWidth="1"/>
    <col min="2553" max="2553" width="9" style="4"/>
    <col min="2554" max="2554" width="6.125" style="4" customWidth="1"/>
    <col min="2555" max="2555" width="7.5" style="4" customWidth="1"/>
    <col min="2556" max="2556" width="7.625" style="4" customWidth="1"/>
    <col min="2557" max="2557" width="7.75" style="4" customWidth="1"/>
    <col min="2558" max="2558" width="10.125" style="4" bestFit="1" customWidth="1"/>
    <col min="2559" max="2559" width="12" style="4" customWidth="1"/>
    <col min="2560" max="2560" width="10.25" style="4" bestFit="1" customWidth="1"/>
    <col min="2561" max="2561" width="8.75" style="4" bestFit="1" customWidth="1"/>
    <col min="2562" max="2562" width="7.75" style="4" customWidth="1"/>
    <col min="2563" max="2563" width="9.125" style="4" customWidth="1"/>
    <col min="2564" max="2564" width="9.875" style="4" customWidth="1"/>
    <col min="2565" max="2565" width="7.75" style="4" customWidth="1"/>
    <col min="2566" max="2566" width="9.375" style="4" customWidth="1"/>
    <col min="2567" max="2567" width="9" style="4"/>
    <col min="2568" max="2568" width="5.875" style="4" customWidth="1"/>
    <col min="2569" max="2569" width="7.125" style="4" customWidth="1"/>
    <col min="2570" max="2570" width="8.125" style="4" customWidth="1"/>
    <col min="2571" max="2571" width="10.25" style="4" customWidth="1"/>
    <col min="2572" max="2792" width="9" style="4"/>
    <col min="2793" max="2793" width="36.875" style="4" bestFit="1" customWidth="1"/>
    <col min="2794" max="2794" width="7.125" style="4" customWidth="1"/>
    <col min="2795" max="2795" width="6" style="4" customWidth="1"/>
    <col min="2796" max="2796" width="5.75" style="4" customWidth="1"/>
    <col min="2797" max="2797" width="10.5" style="4" customWidth="1"/>
    <col min="2798" max="2798" width="7.5" style="4" customWidth="1"/>
    <col min="2799" max="2799" width="6.375" style="4" customWidth="1"/>
    <col min="2800" max="2800" width="6.5" style="4" customWidth="1"/>
    <col min="2801" max="2801" width="6.375" style="4" customWidth="1"/>
    <col min="2802" max="2802" width="7.875" style="4" customWidth="1"/>
    <col min="2803" max="2803" width="7.75" style="4" customWidth="1"/>
    <col min="2804" max="2807" width="6.5" style="4" customWidth="1"/>
    <col min="2808" max="2808" width="6.875" style="4" customWidth="1"/>
    <col min="2809" max="2809" width="9" style="4"/>
    <col min="2810" max="2810" width="6.125" style="4" customWidth="1"/>
    <col min="2811" max="2811" width="7.5" style="4" customWidth="1"/>
    <col min="2812" max="2812" width="7.625" style="4" customWidth="1"/>
    <col min="2813" max="2813" width="7.75" style="4" customWidth="1"/>
    <col min="2814" max="2814" width="10.125" style="4" bestFit="1" customWidth="1"/>
    <col min="2815" max="2815" width="12" style="4" customWidth="1"/>
    <col min="2816" max="2816" width="10.25" style="4" bestFit="1" customWidth="1"/>
    <col min="2817" max="2817" width="8.75" style="4" bestFit="1" customWidth="1"/>
    <col min="2818" max="2818" width="7.75" style="4" customWidth="1"/>
    <col min="2819" max="2819" width="9.125" style="4" customWidth="1"/>
    <col min="2820" max="2820" width="9.875" style="4" customWidth="1"/>
    <col min="2821" max="2821" width="7.75" style="4" customWidth="1"/>
    <col min="2822" max="2822" width="9.375" style="4" customWidth="1"/>
    <col min="2823" max="2823" width="9" style="4"/>
    <col min="2824" max="2824" width="5.875" style="4" customWidth="1"/>
    <col min="2825" max="2825" width="7.125" style="4" customWidth="1"/>
    <col min="2826" max="2826" width="8.125" style="4" customWidth="1"/>
    <col min="2827" max="2827" width="10.25" style="4" customWidth="1"/>
    <col min="2828" max="3048" width="9" style="4"/>
    <col min="3049" max="3049" width="36.875" style="4" bestFit="1" customWidth="1"/>
    <col min="3050" max="3050" width="7.125" style="4" customWidth="1"/>
    <col min="3051" max="3051" width="6" style="4" customWidth="1"/>
    <col min="3052" max="3052" width="5.75" style="4" customWidth="1"/>
    <col min="3053" max="3053" width="10.5" style="4" customWidth="1"/>
    <col min="3054" max="3054" width="7.5" style="4" customWidth="1"/>
    <col min="3055" max="3055" width="6.375" style="4" customWidth="1"/>
    <col min="3056" max="3056" width="6.5" style="4" customWidth="1"/>
    <col min="3057" max="3057" width="6.375" style="4" customWidth="1"/>
    <col min="3058" max="3058" width="7.875" style="4" customWidth="1"/>
    <col min="3059" max="3059" width="7.75" style="4" customWidth="1"/>
    <col min="3060" max="3063" width="6.5" style="4" customWidth="1"/>
    <col min="3064" max="3064" width="6.875" style="4" customWidth="1"/>
    <col min="3065" max="3065" width="9" style="4"/>
    <col min="3066" max="3066" width="6.125" style="4" customWidth="1"/>
    <col min="3067" max="3067" width="7.5" style="4" customWidth="1"/>
    <col min="3068" max="3068" width="7.625" style="4" customWidth="1"/>
    <col min="3069" max="3069" width="7.75" style="4" customWidth="1"/>
    <col min="3070" max="3070" width="10.125" style="4" bestFit="1" customWidth="1"/>
    <col min="3071" max="3071" width="12" style="4" customWidth="1"/>
    <col min="3072" max="3072" width="10.25" style="4" bestFit="1" customWidth="1"/>
    <col min="3073" max="3073" width="8.75" style="4" bestFit="1" customWidth="1"/>
    <col min="3074" max="3074" width="7.75" style="4" customWidth="1"/>
    <col min="3075" max="3075" width="9.125" style="4" customWidth="1"/>
    <col min="3076" max="3076" width="9.875" style="4" customWidth="1"/>
    <col min="3077" max="3077" width="7.75" style="4" customWidth="1"/>
    <col min="3078" max="3078" width="9.375" style="4" customWidth="1"/>
    <col min="3079" max="3079" width="9" style="4"/>
    <col min="3080" max="3080" width="5.875" style="4" customWidth="1"/>
    <col min="3081" max="3081" width="7.125" style="4" customWidth="1"/>
    <col min="3082" max="3082" width="8.125" style="4" customWidth="1"/>
    <col min="3083" max="3083" width="10.25" style="4" customWidth="1"/>
    <col min="3084" max="3304" width="9" style="4"/>
    <col min="3305" max="3305" width="36.875" style="4" bestFit="1" customWidth="1"/>
    <col min="3306" max="3306" width="7.125" style="4" customWidth="1"/>
    <col min="3307" max="3307" width="6" style="4" customWidth="1"/>
    <col min="3308" max="3308" width="5.75" style="4" customWidth="1"/>
    <col min="3309" max="3309" width="10.5" style="4" customWidth="1"/>
    <col min="3310" max="3310" width="7.5" style="4" customWidth="1"/>
    <col min="3311" max="3311" width="6.375" style="4" customWidth="1"/>
    <col min="3312" max="3312" width="6.5" style="4" customWidth="1"/>
    <col min="3313" max="3313" width="6.375" style="4" customWidth="1"/>
    <col min="3314" max="3314" width="7.875" style="4" customWidth="1"/>
    <col min="3315" max="3315" width="7.75" style="4" customWidth="1"/>
    <col min="3316" max="3319" width="6.5" style="4" customWidth="1"/>
    <col min="3320" max="3320" width="6.875" style="4" customWidth="1"/>
    <col min="3321" max="3321" width="9" style="4"/>
    <col min="3322" max="3322" width="6.125" style="4" customWidth="1"/>
    <col min="3323" max="3323" width="7.5" style="4" customWidth="1"/>
    <col min="3324" max="3324" width="7.625" style="4" customWidth="1"/>
    <col min="3325" max="3325" width="7.75" style="4" customWidth="1"/>
    <col min="3326" max="3326" width="10.125" style="4" bestFit="1" customWidth="1"/>
    <col min="3327" max="3327" width="12" style="4" customWidth="1"/>
    <col min="3328" max="3328" width="10.25" style="4" bestFit="1" customWidth="1"/>
    <col min="3329" max="3329" width="8.75" style="4" bestFit="1" customWidth="1"/>
    <col min="3330" max="3330" width="7.75" style="4" customWidth="1"/>
    <col min="3331" max="3331" width="9.125" style="4" customWidth="1"/>
    <col min="3332" max="3332" width="9.875" style="4" customWidth="1"/>
    <col min="3333" max="3333" width="7.75" style="4" customWidth="1"/>
    <col min="3334" max="3334" width="9.375" style="4" customWidth="1"/>
    <col min="3335" max="3335" width="9" style="4"/>
    <col min="3336" max="3336" width="5.875" style="4" customWidth="1"/>
    <col min="3337" max="3337" width="7.125" style="4" customWidth="1"/>
    <col min="3338" max="3338" width="8.125" style="4" customWidth="1"/>
    <col min="3339" max="3339" width="10.25" style="4" customWidth="1"/>
    <col min="3340" max="3560" width="9" style="4"/>
    <col min="3561" max="3561" width="36.875" style="4" bestFit="1" customWidth="1"/>
    <col min="3562" max="3562" width="7.125" style="4" customWidth="1"/>
    <col min="3563" max="3563" width="6" style="4" customWidth="1"/>
    <col min="3564" max="3564" width="5.75" style="4" customWidth="1"/>
    <col min="3565" max="3565" width="10.5" style="4" customWidth="1"/>
    <col min="3566" max="3566" width="7.5" style="4" customWidth="1"/>
    <col min="3567" max="3567" width="6.375" style="4" customWidth="1"/>
    <col min="3568" max="3568" width="6.5" style="4" customWidth="1"/>
    <col min="3569" max="3569" width="6.375" style="4" customWidth="1"/>
    <col min="3570" max="3570" width="7.875" style="4" customWidth="1"/>
    <col min="3571" max="3571" width="7.75" style="4" customWidth="1"/>
    <col min="3572" max="3575" width="6.5" style="4" customWidth="1"/>
    <col min="3576" max="3576" width="6.875" style="4" customWidth="1"/>
    <col min="3577" max="3577" width="9" style="4"/>
    <col min="3578" max="3578" width="6.125" style="4" customWidth="1"/>
    <col min="3579" max="3579" width="7.5" style="4" customWidth="1"/>
    <col min="3580" max="3580" width="7.625" style="4" customWidth="1"/>
    <col min="3581" max="3581" width="7.75" style="4" customWidth="1"/>
    <col min="3582" max="3582" width="10.125" style="4" bestFit="1" customWidth="1"/>
    <col min="3583" max="3583" width="12" style="4" customWidth="1"/>
    <col min="3584" max="3584" width="10.25" style="4" bestFit="1" customWidth="1"/>
    <col min="3585" max="3585" width="8.75" style="4" bestFit="1" customWidth="1"/>
    <col min="3586" max="3586" width="7.75" style="4" customWidth="1"/>
    <col min="3587" max="3587" width="9.125" style="4" customWidth="1"/>
    <col min="3588" max="3588" width="9.875" style="4" customWidth="1"/>
    <col min="3589" max="3589" width="7.75" style="4" customWidth="1"/>
    <col min="3590" max="3590" width="9.375" style="4" customWidth="1"/>
    <col min="3591" max="3591" width="9" style="4"/>
    <col min="3592" max="3592" width="5.875" style="4" customWidth="1"/>
    <col min="3593" max="3593" width="7.125" style="4" customWidth="1"/>
    <col min="3594" max="3594" width="8.125" style="4" customWidth="1"/>
    <col min="3595" max="3595" width="10.25" style="4" customWidth="1"/>
    <col min="3596" max="3816" width="9" style="4"/>
    <col min="3817" max="3817" width="36.875" style="4" bestFit="1" customWidth="1"/>
    <col min="3818" max="3818" width="7.125" style="4" customWidth="1"/>
    <col min="3819" max="3819" width="6" style="4" customWidth="1"/>
    <col min="3820" max="3820" width="5.75" style="4" customWidth="1"/>
    <col min="3821" max="3821" width="10.5" style="4" customWidth="1"/>
    <col min="3822" max="3822" width="7.5" style="4" customWidth="1"/>
    <col min="3823" max="3823" width="6.375" style="4" customWidth="1"/>
    <col min="3824" max="3824" width="6.5" style="4" customWidth="1"/>
    <col min="3825" max="3825" width="6.375" style="4" customWidth="1"/>
    <col min="3826" max="3826" width="7.875" style="4" customWidth="1"/>
    <col min="3827" max="3827" width="7.75" style="4" customWidth="1"/>
    <col min="3828" max="3831" width="6.5" style="4" customWidth="1"/>
    <col min="3832" max="3832" width="6.875" style="4" customWidth="1"/>
    <col min="3833" max="3833" width="9" style="4"/>
    <col min="3834" max="3834" width="6.125" style="4" customWidth="1"/>
    <col min="3835" max="3835" width="7.5" style="4" customWidth="1"/>
    <col min="3836" max="3836" width="7.625" style="4" customWidth="1"/>
    <col min="3837" max="3837" width="7.75" style="4" customWidth="1"/>
    <col min="3838" max="3838" width="10.125" style="4" bestFit="1" customWidth="1"/>
    <col min="3839" max="3839" width="12" style="4" customWidth="1"/>
    <col min="3840" max="3840" width="10.25" style="4" bestFit="1" customWidth="1"/>
    <col min="3841" max="3841" width="8.75" style="4" bestFit="1" customWidth="1"/>
    <col min="3842" max="3842" width="7.75" style="4" customWidth="1"/>
    <col min="3843" max="3843" width="9.125" style="4" customWidth="1"/>
    <col min="3844" max="3844" width="9.875" style="4" customWidth="1"/>
    <col min="3845" max="3845" width="7.75" style="4" customWidth="1"/>
    <col min="3846" max="3846" width="9.375" style="4" customWidth="1"/>
    <col min="3847" max="3847" width="9" style="4"/>
    <col min="3848" max="3848" width="5.875" style="4" customWidth="1"/>
    <col min="3849" max="3849" width="7.125" style="4" customWidth="1"/>
    <col min="3850" max="3850" width="8.125" style="4" customWidth="1"/>
    <col min="3851" max="3851" width="10.25" style="4" customWidth="1"/>
    <col min="3852" max="4072" width="9" style="4"/>
    <col min="4073" max="4073" width="36.875" style="4" bestFit="1" customWidth="1"/>
    <col min="4074" max="4074" width="7.125" style="4" customWidth="1"/>
    <col min="4075" max="4075" width="6" style="4" customWidth="1"/>
    <col min="4076" max="4076" width="5.75" style="4" customWidth="1"/>
    <col min="4077" max="4077" width="10.5" style="4" customWidth="1"/>
    <col min="4078" max="4078" width="7.5" style="4" customWidth="1"/>
    <col min="4079" max="4079" width="6.375" style="4" customWidth="1"/>
    <col min="4080" max="4080" width="6.5" style="4" customWidth="1"/>
    <col min="4081" max="4081" width="6.375" style="4" customWidth="1"/>
    <col min="4082" max="4082" width="7.875" style="4" customWidth="1"/>
    <col min="4083" max="4083" width="7.75" style="4" customWidth="1"/>
    <col min="4084" max="4087" width="6.5" style="4" customWidth="1"/>
    <col min="4088" max="4088" width="6.875" style="4" customWidth="1"/>
    <col min="4089" max="4089" width="9" style="4"/>
    <col min="4090" max="4090" width="6.125" style="4" customWidth="1"/>
    <col min="4091" max="4091" width="7.5" style="4" customWidth="1"/>
    <col min="4092" max="4092" width="7.625" style="4" customWidth="1"/>
    <col min="4093" max="4093" width="7.75" style="4" customWidth="1"/>
    <col min="4094" max="4094" width="10.125" style="4" bestFit="1" customWidth="1"/>
    <col min="4095" max="4095" width="12" style="4" customWidth="1"/>
    <col min="4096" max="4096" width="10.25" style="4" bestFit="1" customWidth="1"/>
    <col min="4097" max="4097" width="8.75" style="4" bestFit="1" customWidth="1"/>
    <col min="4098" max="4098" width="7.75" style="4" customWidth="1"/>
    <col min="4099" max="4099" width="9.125" style="4" customWidth="1"/>
    <col min="4100" max="4100" width="9.875" style="4" customWidth="1"/>
    <col min="4101" max="4101" width="7.75" style="4" customWidth="1"/>
    <col min="4102" max="4102" width="9.375" style="4" customWidth="1"/>
    <col min="4103" max="4103" width="9" style="4"/>
    <col min="4104" max="4104" width="5.875" style="4" customWidth="1"/>
    <col min="4105" max="4105" width="7.125" style="4" customWidth="1"/>
    <col min="4106" max="4106" width="8.125" style="4" customWidth="1"/>
    <col min="4107" max="4107" width="10.25" style="4" customWidth="1"/>
    <col min="4108" max="4328" width="9" style="4"/>
    <col min="4329" max="4329" width="36.875" style="4" bestFit="1" customWidth="1"/>
    <col min="4330" max="4330" width="7.125" style="4" customWidth="1"/>
    <col min="4331" max="4331" width="6" style="4" customWidth="1"/>
    <col min="4332" max="4332" width="5.75" style="4" customWidth="1"/>
    <col min="4333" max="4333" width="10.5" style="4" customWidth="1"/>
    <col min="4334" max="4334" width="7.5" style="4" customWidth="1"/>
    <col min="4335" max="4335" width="6.375" style="4" customWidth="1"/>
    <col min="4336" max="4336" width="6.5" style="4" customWidth="1"/>
    <col min="4337" max="4337" width="6.375" style="4" customWidth="1"/>
    <col min="4338" max="4338" width="7.875" style="4" customWidth="1"/>
    <col min="4339" max="4339" width="7.75" style="4" customWidth="1"/>
    <col min="4340" max="4343" width="6.5" style="4" customWidth="1"/>
    <col min="4344" max="4344" width="6.875" style="4" customWidth="1"/>
    <col min="4345" max="4345" width="9" style="4"/>
    <col min="4346" max="4346" width="6.125" style="4" customWidth="1"/>
    <col min="4347" max="4347" width="7.5" style="4" customWidth="1"/>
    <col min="4348" max="4348" width="7.625" style="4" customWidth="1"/>
    <col min="4349" max="4349" width="7.75" style="4" customWidth="1"/>
    <col min="4350" max="4350" width="10.125" style="4" bestFit="1" customWidth="1"/>
    <col min="4351" max="4351" width="12" style="4" customWidth="1"/>
    <col min="4352" max="4352" width="10.25" style="4" bestFit="1" customWidth="1"/>
    <col min="4353" max="4353" width="8.75" style="4" bestFit="1" customWidth="1"/>
    <col min="4354" max="4354" width="7.75" style="4" customWidth="1"/>
    <col min="4355" max="4355" width="9.125" style="4" customWidth="1"/>
    <col min="4356" max="4356" width="9.875" style="4" customWidth="1"/>
    <col min="4357" max="4357" width="7.75" style="4" customWidth="1"/>
    <col min="4358" max="4358" width="9.375" style="4" customWidth="1"/>
    <col min="4359" max="4359" width="9" style="4"/>
    <col min="4360" max="4360" width="5.875" style="4" customWidth="1"/>
    <col min="4361" max="4361" width="7.125" style="4" customWidth="1"/>
    <col min="4362" max="4362" width="8.125" style="4" customWidth="1"/>
    <col min="4363" max="4363" width="10.25" style="4" customWidth="1"/>
    <col min="4364" max="4584" width="9" style="4"/>
    <col min="4585" max="4585" width="36.875" style="4" bestFit="1" customWidth="1"/>
    <col min="4586" max="4586" width="7.125" style="4" customWidth="1"/>
    <col min="4587" max="4587" width="6" style="4" customWidth="1"/>
    <col min="4588" max="4588" width="5.75" style="4" customWidth="1"/>
    <col min="4589" max="4589" width="10.5" style="4" customWidth="1"/>
    <col min="4590" max="4590" width="7.5" style="4" customWidth="1"/>
    <col min="4591" max="4591" width="6.375" style="4" customWidth="1"/>
    <col min="4592" max="4592" width="6.5" style="4" customWidth="1"/>
    <col min="4593" max="4593" width="6.375" style="4" customWidth="1"/>
    <col min="4594" max="4594" width="7.875" style="4" customWidth="1"/>
    <col min="4595" max="4595" width="7.75" style="4" customWidth="1"/>
    <col min="4596" max="4599" width="6.5" style="4" customWidth="1"/>
    <col min="4600" max="4600" width="6.875" style="4" customWidth="1"/>
    <col min="4601" max="4601" width="9" style="4"/>
    <col min="4602" max="4602" width="6.125" style="4" customWidth="1"/>
    <col min="4603" max="4603" width="7.5" style="4" customWidth="1"/>
    <col min="4604" max="4604" width="7.625" style="4" customWidth="1"/>
    <col min="4605" max="4605" width="7.75" style="4" customWidth="1"/>
    <col min="4606" max="4606" width="10.125" style="4" bestFit="1" customWidth="1"/>
    <col min="4607" max="4607" width="12" style="4" customWidth="1"/>
    <col min="4608" max="4608" width="10.25" style="4" bestFit="1" customWidth="1"/>
    <col min="4609" max="4609" width="8.75" style="4" bestFit="1" customWidth="1"/>
    <col min="4610" max="4610" width="7.75" style="4" customWidth="1"/>
    <col min="4611" max="4611" width="9.125" style="4" customWidth="1"/>
    <col min="4612" max="4612" width="9.875" style="4" customWidth="1"/>
    <col min="4613" max="4613" width="7.75" style="4" customWidth="1"/>
    <col min="4614" max="4614" width="9.375" style="4" customWidth="1"/>
    <col min="4615" max="4615" width="9" style="4"/>
    <col min="4616" max="4616" width="5.875" style="4" customWidth="1"/>
    <col min="4617" max="4617" width="7.125" style="4" customWidth="1"/>
    <col min="4618" max="4618" width="8.125" style="4" customWidth="1"/>
    <col min="4619" max="4619" width="10.25" style="4" customWidth="1"/>
    <col min="4620" max="4840" width="9" style="4"/>
    <col min="4841" max="4841" width="36.875" style="4" bestFit="1" customWidth="1"/>
    <col min="4842" max="4842" width="7.125" style="4" customWidth="1"/>
    <col min="4843" max="4843" width="6" style="4" customWidth="1"/>
    <col min="4844" max="4844" width="5.75" style="4" customWidth="1"/>
    <col min="4845" max="4845" width="10.5" style="4" customWidth="1"/>
    <col min="4846" max="4846" width="7.5" style="4" customWidth="1"/>
    <col min="4847" max="4847" width="6.375" style="4" customWidth="1"/>
    <col min="4848" max="4848" width="6.5" style="4" customWidth="1"/>
    <col min="4849" max="4849" width="6.375" style="4" customWidth="1"/>
    <col min="4850" max="4850" width="7.875" style="4" customWidth="1"/>
    <col min="4851" max="4851" width="7.75" style="4" customWidth="1"/>
    <col min="4852" max="4855" width="6.5" style="4" customWidth="1"/>
    <col min="4856" max="4856" width="6.875" style="4" customWidth="1"/>
    <col min="4857" max="4857" width="9" style="4"/>
    <col min="4858" max="4858" width="6.125" style="4" customWidth="1"/>
    <col min="4859" max="4859" width="7.5" style="4" customWidth="1"/>
    <col min="4860" max="4860" width="7.625" style="4" customWidth="1"/>
    <col min="4861" max="4861" width="7.75" style="4" customWidth="1"/>
    <col min="4862" max="4862" width="10.125" style="4" bestFit="1" customWidth="1"/>
    <col min="4863" max="4863" width="12" style="4" customWidth="1"/>
    <col min="4864" max="4864" width="10.25" style="4" bestFit="1" customWidth="1"/>
    <col min="4865" max="4865" width="8.75" style="4" bestFit="1" customWidth="1"/>
    <col min="4866" max="4866" width="7.75" style="4" customWidth="1"/>
    <col min="4867" max="4867" width="9.125" style="4" customWidth="1"/>
    <col min="4868" max="4868" width="9.875" style="4" customWidth="1"/>
    <col min="4869" max="4869" width="7.75" style="4" customWidth="1"/>
    <col min="4870" max="4870" width="9.375" style="4" customWidth="1"/>
    <col min="4871" max="4871" width="9" style="4"/>
    <col min="4872" max="4872" width="5.875" style="4" customWidth="1"/>
    <col min="4873" max="4873" width="7.125" style="4" customWidth="1"/>
    <col min="4874" max="4874" width="8.125" style="4" customWidth="1"/>
    <col min="4875" max="4875" width="10.25" style="4" customWidth="1"/>
    <col min="4876" max="5096" width="9" style="4"/>
    <col min="5097" max="5097" width="36.875" style="4" bestFit="1" customWidth="1"/>
    <col min="5098" max="5098" width="7.125" style="4" customWidth="1"/>
    <col min="5099" max="5099" width="6" style="4" customWidth="1"/>
    <col min="5100" max="5100" width="5.75" style="4" customWidth="1"/>
    <col min="5101" max="5101" width="10.5" style="4" customWidth="1"/>
    <col min="5102" max="5102" width="7.5" style="4" customWidth="1"/>
    <col min="5103" max="5103" width="6.375" style="4" customWidth="1"/>
    <col min="5104" max="5104" width="6.5" style="4" customWidth="1"/>
    <col min="5105" max="5105" width="6.375" style="4" customWidth="1"/>
    <col min="5106" max="5106" width="7.875" style="4" customWidth="1"/>
    <col min="5107" max="5107" width="7.75" style="4" customWidth="1"/>
    <col min="5108" max="5111" width="6.5" style="4" customWidth="1"/>
    <col min="5112" max="5112" width="6.875" style="4" customWidth="1"/>
    <col min="5113" max="5113" width="9" style="4"/>
    <col min="5114" max="5114" width="6.125" style="4" customWidth="1"/>
    <col min="5115" max="5115" width="7.5" style="4" customWidth="1"/>
    <col min="5116" max="5116" width="7.625" style="4" customWidth="1"/>
    <col min="5117" max="5117" width="7.75" style="4" customWidth="1"/>
    <col min="5118" max="5118" width="10.125" style="4" bestFit="1" customWidth="1"/>
    <col min="5119" max="5119" width="12" style="4" customWidth="1"/>
    <col min="5120" max="5120" width="10.25" style="4" bestFit="1" customWidth="1"/>
    <col min="5121" max="5121" width="8.75" style="4" bestFit="1" customWidth="1"/>
    <col min="5122" max="5122" width="7.75" style="4" customWidth="1"/>
    <col min="5123" max="5123" width="9.125" style="4" customWidth="1"/>
    <col min="5124" max="5124" width="9.875" style="4" customWidth="1"/>
    <col min="5125" max="5125" width="7.75" style="4" customWidth="1"/>
    <col min="5126" max="5126" width="9.375" style="4" customWidth="1"/>
    <col min="5127" max="5127" width="9" style="4"/>
    <col min="5128" max="5128" width="5.875" style="4" customWidth="1"/>
    <col min="5129" max="5129" width="7.125" style="4" customWidth="1"/>
    <col min="5130" max="5130" width="8.125" style="4" customWidth="1"/>
    <col min="5131" max="5131" width="10.25" style="4" customWidth="1"/>
    <col min="5132" max="5352" width="9" style="4"/>
    <col min="5353" max="5353" width="36.875" style="4" bestFit="1" customWidth="1"/>
    <col min="5354" max="5354" width="7.125" style="4" customWidth="1"/>
    <col min="5355" max="5355" width="6" style="4" customWidth="1"/>
    <col min="5356" max="5356" width="5.75" style="4" customWidth="1"/>
    <col min="5357" max="5357" width="10.5" style="4" customWidth="1"/>
    <col min="5358" max="5358" width="7.5" style="4" customWidth="1"/>
    <col min="5359" max="5359" width="6.375" style="4" customWidth="1"/>
    <col min="5360" max="5360" width="6.5" style="4" customWidth="1"/>
    <col min="5361" max="5361" width="6.375" style="4" customWidth="1"/>
    <col min="5362" max="5362" width="7.875" style="4" customWidth="1"/>
    <col min="5363" max="5363" width="7.75" style="4" customWidth="1"/>
    <col min="5364" max="5367" width="6.5" style="4" customWidth="1"/>
    <col min="5368" max="5368" width="6.875" style="4" customWidth="1"/>
    <col min="5369" max="5369" width="9" style="4"/>
    <col min="5370" max="5370" width="6.125" style="4" customWidth="1"/>
    <col min="5371" max="5371" width="7.5" style="4" customWidth="1"/>
    <col min="5372" max="5372" width="7.625" style="4" customWidth="1"/>
    <col min="5373" max="5373" width="7.75" style="4" customWidth="1"/>
    <col min="5374" max="5374" width="10.125" style="4" bestFit="1" customWidth="1"/>
    <col min="5375" max="5375" width="12" style="4" customWidth="1"/>
    <col min="5376" max="5376" width="10.25" style="4" bestFit="1" customWidth="1"/>
    <col min="5377" max="5377" width="8.75" style="4" bestFit="1" customWidth="1"/>
    <col min="5378" max="5378" width="7.75" style="4" customWidth="1"/>
    <col min="5379" max="5379" width="9.125" style="4" customWidth="1"/>
    <col min="5380" max="5380" width="9.875" style="4" customWidth="1"/>
    <col min="5381" max="5381" width="7.75" style="4" customWidth="1"/>
    <col min="5382" max="5382" width="9.375" style="4" customWidth="1"/>
    <col min="5383" max="5383" width="9" style="4"/>
    <col min="5384" max="5384" width="5.875" style="4" customWidth="1"/>
    <col min="5385" max="5385" width="7.125" style="4" customWidth="1"/>
    <col min="5386" max="5386" width="8.125" style="4" customWidth="1"/>
    <col min="5387" max="5387" width="10.25" style="4" customWidth="1"/>
    <col min="5388" max="5608" width="9" style="4"/>
    <col min="5609" max="5609" width="36.875" style="4" bestFit="1" customWidth="1"/>
    <col min="5610" max="5610" width="7.125" style="4" customWidth="1"/>
    <col min="5611" max="5611" width="6" style="4" customWidth="1"/>
    <col min="5612" max="5612" width="5.75" style="4" customWidth="1"/>
    <col min="5613" max="5613" width="10.5" style="4" customWidth="1"/>
    <col min="5614" max="5614" width="7.5" style="4" customWidth="1"/>
    <col min="5615" max="5615" width="6.375" style="4" customWidth="1"/>
    <col min="5616" max="5616" width="6.5" style="4" customWidth="1"/>
    <col min="5617" max="5617" width="6.375" style="4" customWidth="1"/>
    <col min="5618" max="5618" width="7.875" style="4" customWidth="1"/>
    <col min="5619" max="5619" width="7.75" style="4" customWidth="1"/>
    <col min="5620" max="5623" width="6.5" style="4" customWidth="1"/>
    <col min="5624" max="5624" width="6.875" style="4" customWidth="1"/>
    <col min="5625" max="5625" width="9" style="4"/>
    <col min="5626" max="5626" width="6.125" style="4" customWidth="1"/>
    <col min="5627" max="5627" width="7.5" style="4" customWidth="1"/>
    <col min="5628" max="5628" width="7.625" style="4" customWidth="1"/>
    <col min="5629" max="5629" width="7.75" style="4" customWidth="1"/>
    <col min="5630" max="5630" width="10.125" style="4" bestFit="1" customWidth="1"/>
    <col min="5631" max="5631" width="12" style="4" customWidth="1"/>
    <col min="5632" max="5632" width="10.25" style="4" bestFit="1" customWidth="1"/>
    <col min="5633" max="5633" width="8.75" style="4" bestFit="1" customWidth="1"/>
    <col min="5634" max="5634" width="7.75" style="4" customWidth="1"/>
    <col min="5635" max="5635" width="9.125" style="4" customWidth="1"/>
    <col min="5636" max="5636" width="9.875" style="4" customWidth="1"/>
    <col min="5637" max="5637" width="7.75" style="4" customWidth="1"/>
    <col min="5638" max="5638" width="9.375" style="4" customWidth="1"/>
    <col min="5639" max="5639" width="9" style="4"/>
    <col min="5640" max="5640" width="5.875" style="4" customWidth="1"/>
    <col min="5641" max="5641" width="7.125" style="4" customWidth="1"/>
    <col min="5642" max="5642" width="8.125" style="4" customWidth="1"/>
    <col min="5643" max="5643" width="10.25" style="4" customWidth="1"/>
    <col min="5644" max="5864" width="9" style="4"/>
    <col min="5865" max="5865" width="36.875" style="4" bestFit="1" customWidth="1"/>
    <col min="5866" max="5866" width="7.125" style="4" customWidth="1"/>
    <col min="5867" max="5867" width="6" style="4" customWidth="1"/>
    <col min="5868" max="5868" width="5.75" style="4" customWidth="1"/>
    <col min="5869" max="5869" width="10.5" style="4" customWidth="1"/>
    <col min="5870" max="5870" width="7.5" style="4" customWidth="1"/>
    <col min="5871" max="5871" width="6.375" style="4" customWidth="1"/>
    <col min="5872" max="5872" width="6.5" style="4" customWidth="1"/>
    <col min="5873" max="5873" width="6.375" style="4" customWidth="1"/>
    <col min="5874" max="5874" width="7.875" style="4" customWidth="1"/>
    <col min="5875" max="5875" width="7.75" style="4" customWidth="1"/>
    <col min="5876" max="5879" width="6.5" style="4" customWidth="1"/>
    <col min="5880" max="5880" width="6.875" style="4" customWidth="1"/>
    <col min="5881" max="5881" width="9" style="4"/>
    <col min="5882" max="5882" width="6.125" style="4" customWidth="1"/>
    <col min="5883" max="5883" width="7.5" style="4" customWidth="1"/>
    <col min="5884" max="5884" width="7.625" style="4" customWidth="1"/>
    <col min="5885" max="5885" width="7.75" style="4" customWidth="1"/>
    <col min="5886" max="5886" width="10.125" style="4" bestFit="1" customWidth="1"/>
    <col min="5887" max="5887" width="12" style="4" customWidth="1"/>
    <col min="5888" max="5888" width="10.25" style="4" bestFit="1" customWidth="1"/>
    <col min="5889" max="5889" width="8.75" style="4" bestFit="1" customWidth="1"/>
    <col min="5890" max="5890" width="7.75" style="4" customWidth="1"/>
    <col min="5891" max="5891" width="9.125" style="4" customWidth="1"/>
    <col min="5892" max="5892" width="9.875" style="4" customWidth="1"/>
    <col min="5893" max="5893" width="7.75" style="4" customWidth="1"/>
    <col min="5894" max="5894" width="9.375" style="4" customWidth="1"/>
    <col min="5895" max="5895" width="9" style="4"/>
    <col min="5896" max="5896" width="5.875" style="4" customWidth="1"/>
    <col min="5897" max="5897" width="7.125" style="4" customWidth="1"/>
    <col min="5898" max="5898" width="8.125" style="4" customWidth="1"/>
    <col min="5899" max="5899" width="10.25" style="4" customWidth="1"/>
    <col min="5900" max="6120" width="9" style="4"/>
    <col min="6121" max="6121" width="36.875" style="4" bestFit="1" customWidth="1"/>
    <col min="6122" max="6122" width="7.125" style="4" customWidth="1"/>
    <col min="6123" max="6123" width="6" style="4" customWidth="1"/>
    <col min="6124" max="6124" width="5.75" style="4" customWidth="1"/>
    <col min="6125" max="6125" width="10.5" style="4" customWidth="1"/>
    <col min="6126" max="6126" width="7.5" style="4" customWidth="1"/>
    <col min="6127" max="6127" width="6.375" style="4" customWidth="1"/>
    <col min="6128" max="6128" width="6.5" style="4" customWidth="1"/>
    <col min="6129" max="6129" width="6.375" style="4" customWidth="1"/>
    <col min="6130" max="6130" width="7.875" style="4" customWidth="1"/>
    <col min="6131" max="6131" width="7.75" style="4" customWidth="1"/>
    <col min="6132" max="6135" width="6.5" style="4" customWidth="1"/>
    <col min="6136" max="6136" width="6.875" style="4" customWidth="1"/>
    <col min="6137" max="6137" width="9" style="4"/>
    <col min="6138" max="6138" width="6.125" style="4" customWidth="1"/>
    <col min="6139" max="6139" width="7.5" style="4" customWidth="1"/>
    <col min="6140" max="6140" width="7.625" style="4" customWidth="1"/>
    <col min="6141" max="6141" width="7.75" style="4" customWidth="1"/>
    <col min="6142" max="6142" width="10.125" style="4" bestFit="1" customWidth="1"/>
    <col min="6143" max="6143" width="12" style="4" customWidth="1"/>
    <col min="6144" max="6144" width="10.25" style="4" bestFit="1" customWidth="1"/>
    <col min="6145" max="6145" width="8.75" style="4" bestFit="1" customWidth="1"/>
    <col min="6146" max="6146" width="7.75" style="4" customWidth="1"/>
    <col min="6147" max="6147" width="9.125" style="4" customWidth="1"/>
    <col min="6148" max="6148" width="9.875" style="4" customWidth="1"/>
    <col min="6149" max="6149" width="7.75" style="4" customWidth="1"/>
    <col min="6150" max="6150" width="9.375" style="4" customWidth="1"/>
    <col min="6151" max="6151" width="9" style="4"/>
    <col min="6152" max="6152" width="5.875" style="4" customWidth="1"/>
    <col min="6153" max="6153" width="7.125" style="4" customWidth="1"/>
    <col min="6154" max="6154" width="8.125" style="4" customWidth="1"/>
    <col min="6155" max="6155" width="10.25" style="4" customWidth="1"/>
    <col min="6156" max="6376" width="9" style="4"/>
    <col min="6377" max="6377" width="36.875" style="4" bestFit="1" customWidth="1"/>
    <col min="6378" max="6378" width="7.125" style="4" customWidth="1"/>
    <col min="6379" max="6379" width="6" style="4" customWidth="1"/>
    <col min="6380" max="6380" width="5.75" style="4" customWidth="1"/>
    <col min="6381" max="6381" width="10.5" style="4" customWidth="1"/>
    <col min="6382" max="6382" width="7.5" style="4" customWidth="1"/>
    <col min="6383" max="6383" width="6.375" style="4" customWidth="1"/>
    <col min="6384" max="6384" width="6.5" style="4" customWidth="1"/>
    <col min="6385" max="6385" width="6.375" style="4" customWidth="1"/>
    <col min="6386" max="6386" width="7.875" style="4" customWidth="1"/>
    <col min="6387" max="6387" width="7.75" style="4" customWidth="1"/>
    <col min="6388" max="6391" width="6.5" style="4" customWidth="1"/>
    <col min="6392" max="6392" width="6.875" style="4" customWidth="1"/>
    <col min="6393" max="6393" width="9" style="4"/>
    <col min="6394" max="6394" width="6.125" style="4" customWidth="1"/>
    <col min="6395" max="6395" width="7.5" style="4" customWidth="1"/>
    <col min="6396" max="6396" width="7.625" style="4" customWidth="1"/>
    <col min="6397" max="6397" width="7.75" style="4" customWidth="1"/>
    <col min="6398" max="6398" width="10.125" style="4" bestFit="1" customWidth="1"/>
    <col min="6399" max="6399" width="12" style="4" customWidth="1"/>
    <col min="6400" max="6400" width="10.25" style="4" bestFit="1" customWidth="1"/>
    <col min="6401" max="6401" width="8.75" style="4" bestFit="1" customWidth="1"/>
    <col min="6402" max="6402" width="7.75" style="4" customWidth="1"/>
    <col min="6403" max="6403" width="9.125" style="4" customWidth="1"/>
    <col min="6404" max="6404" width="9.875" style="4" customWidth="1"/>
    <col min="6405" max="6405" width="7.75" style="4" customWidth="1"/>
    <col min="6406" max="6406" width="9.375" style="4" customWidth="1"/>
    <col min="6407" max="6407" width="9" style="4"/>
    <col min="6408" max="6408" width="5.875" style="4" customWidth="1"/>
    <col min="6409" max="6409" width="7.125" style="4" customWidth="1"/>
    <col min="6410" max="6410" width="8.125" style="4" customWidth="1"/>
    <col min="6411" max="6411" width="10.25" style="4" customWidth="1"/>
    <col min="6412" max="6632" width="9" style="4"/>
    <col min="6633" max="6633" width="36.875" style="4" bestFit="1" customWidth="1"/>
    <col min="6634" max="6634" width="7.125" style="4" customWidth="1"/>
    <col min="6635" max="6635" width="6" style="4" customWidth="1"/>
    <col min="6636" max="6636" width="5.75" style="4" customWidth="1"/>
    <col min="6637" max="6637" width="10.5" style="4" customWidth="1"/>
    <col min="6638" max="6638" width="7.5" style="4" customWidth="1"/>
    <col min="6639" max="6639" width="6.375" style="4" customWidth="1"/>
    <col min="6640" max="6640" width="6.5" style="4" customWidth="1"/>
    <col min="6641" max="6641" width="6.375" style="4" customWidth="1"/>
    <col min="6642" max="6642" width="7.875" style="4" customWidth="1"/>
    <col min="6643" max="6643" width="7.75" style="4" customWidth="1"/>
    <col min="6644" max="6647" width="6.5" style="4" customWidth="1"/>
    <col min="6648" max="6648" width="6.875" style="4" customWidth="1"/>
    <col min="6649" max="6649" width="9" style="4"/>
    <col min="6650" max="6650" width="6.125" style="4" customWidth="1"/>
    <col min="6651" max="6651" width="7.5" style="4" customWidth="1"/>
    <col min="6652" max="6652" width="7.625" style="4" customWidth="1"/>
    <col min="6653" max="6653" width="7.75" style="4" customWidth="1"/>
    <col min="6654" max="6654" width="10.125" style="4" bestFit="1" customWidth="1"/>
    <col min="6655" max="6655" width="12" style="4" customWidth="1"/>
    <col min="6656" max="6656" width="10.25" style="4" bestFit="1" customWidth="1"/>
    <col min="6657" max="6657" width="8.75" style="4" bestFit="1" customWidth="1"/>
    <col min="6658" max="6658" width="7.75" style="4" customWidth="1"/>
    <col min="6659" max="6659" width="9.125" style="4" customWidth="1"/>
    <col min="6660" max="6660" width="9.875" style="4" customWidth="1"/>
    <col min="6661" max="6661" width="7.75" style="4" customWidth="1"/>
    <col min="6662" max="6662" width="9.375" style="4" customWidth="1"/>
    <col min="6663" max="6663" width="9" style="4"/>
    <col min="6664" max="6664" width="5.875" style="4" customWidth="1"/>
    <col min="6665" max="6665" width="7.125" style="4" customWidth="1"/>
    <col min="6666" max="6666" width="8.125" style="4" customWidth="1"/>
    <col min="6667" max="6667" width="10.25" style="4" customWidth="1"/>
    <col min="6668" max="6888" width="9" style="4"/>
    <col min="6889" max="6889" width="36.875" style="4" bestFit="1" customWidth="1"/>
    <col min="6890" max="6890" width="7.125" style="4" customWidth="1"/>
    <col min="6891" max="6891" width="6" style="4" customWidth="1"/>
    <col min="6892" max="6892" width="5.75" style="4" customWidth="1"/>
    <col min="6893" max="6893" width="10.5" style="4" customWidth="1"/>
    <col min="6894" max="6894" width="7.5" style="4" customWidth="1"/>
    <col min="6895" max="6895" width="6.375" style="4" customWidth="1"/>
    <col min="6896" max="6896" width="6.5" style="4" customWidth="1"/>
    <col min="6897" max="6897" width="6.375" style="4" customWidth="1"/>
    <col min="6898" max="6898" width="7.875" style="4" customWidth="1"/>
    <col min="6899" max="6899" width="7.75" style="4" customWidth="1"/>
    <col min="6900" max="6903" width="6.5" style="4" customWidth="1"/>
    <col min="6904" max="6904" width="6.875" style="4" customWidth="1"/>
    <col min="6905" max="6905" width="9" style="4"/>
    <col min="6906" max="6906" width="6.125" style="4" customWidth="1"/>
    <col min="6907" max="6907" width="7.5" style="4" customWidth="1"/>
    <col min="6908" max="6908" width="7.625" style="4" customWidth="1"/>
    <col min="6909" max="6909" width="7.75" style="4" customWidth="1"/>
    <col min="6910" max="6910" width="10.125" style="4" bestFit="1" customWidth="1"/>
    <col min="6911" max="6911" width="12" style="4" customWidth="1"/>
    <col min="6912" max="6912" width="10.25" style="4" bestFit="1" customWidth="1"/>
    <col min="6913" max="6913" width="8.75" style="4" bestFit="1" customWidth="1"/>
    <col min="6914" max="6914" width="7.75" style="4" customWidth="1"/>
    <col min="6915" max="6915" width="9.125" style="4" customWidth="1"/>
    <col min="6916" max="6916" width="9.875" style="4" customWidth="1"/>
    <col min="6917" max="6917" width="7.75" style="4" customWidth="1"/>
    <col min="6918" max="6918" width="9.375" style="4" customWidth="1"/>
    <col min="6919" max="6919" width="9" style="4"/>
    <col min="6920" max="6920" width="5.875" style="4" customWidth="1"/>
    <col min="6921" max="6921" width="7.125" style="4" customWidth="1"/>
    <col min="6922" max="6922" width="8.125" style="4" customWidth="1"/>
    <col min="6923" max="6923" width="10.25" style="4" customWidth="1"/>
    <col min="6924" max="7144" width="9" style="4"/>
    <col min="7145" max="7145" width="36.875" style="4" bestFit="1" customWidth="1"/>
    <col min="7146" max="7146" width="7.125" style="4" customWidth="1"/>
    <col min="7147" max="7147" width="6" style="4" customWidth="1"/>
    <col min="7148" max="7148" width="5.75" style="4" customWidth="1"/>
    <col min="7149" max="7149" width="10.5" style="4" customWidth="1"/>
    <col min="7150" max="7150" width="7.5" style="4" customWidth="1"/>
    <col min="7151" max="7151" width="6.375" style="4" customWidth="1"/>
    <col min="7152" max="7152" width="6.5" style="4" customWidth="1"/>
    <col min="7153" max="7153" width="6.375" style="4" customWidth="1"/>
    <col min="7154" max="7154" width="7.875" style="4" customWidth="1"/>
    <col min="7155" max="7155" width="7.75" style="4" customWidth="1"/>
    <col min="7156" max="7159" width="6.5" style="4" customWidth="1"/>
    <col min="7160" max="7160" width="6.875" style="4" customWidth="1"/>
    <col min="7161" max="7161" width="9" style="4"/>
    <col min="7162" max="7162" width="6.125" style="4" customWidth="1"/>
    <col min="7163" max="7163" width="7.5" style="4" customWidth="1"/>
    <col min="7164" max="7164" width="7.625" style="4" customWidth="1"/>
    <col min="7165" max="7165" width="7.75" style="4" customWidth="1"/>
    <col min="7166" max="7166" width="10.125" style="4" bestFit="1" customWidth="1"/>
    <col min="7167" max="7167" width="12" style="4" customWidth="1"/>
    <col min="7168" max="7168" width="10.25" style="4" bestFit="1" customWidth="1"/>
    <col min="7169" max="7169" width="8.75" style="4" bestFit="1" customWidth="1"/>
    <col min="7170" max="7170" width="7.75" style="4" customWidth="1"/>
    <col min="7171" max="7171" width="9.125" style="4" customWidth="1"/>
    <col min="7172" max="7172" width="9.875" style="4" customWidth="1"/>
    <col min="7173" max="7173" width="7.75" style="4" customWidth="1"/>
    <col min="7174" max="7174" width="9.375" style="4" customWidth="1"/>
    <col min="7175" max="7175" width="9" style="4"/>
    <col min="7176" max="7176" width="5.875" style="4" customWidth="1"/>
    <col min="7177" max="7177" width="7.125" style="4" customWidth="1"/>
    <col min="7178" max="7178" width="8.125" style="4" customWidth="1"/>
    <col min="7179" max="7179" width="10.25" style="4" customWidth="1"/>
    <col min="7180" max="7400" width="9" style="4"/>
    <col min="7401" max="7401" width="36.875" style="4" bestFit="1" customWidth="1"/>
    <col min="7402" max="7402" width="7.125" style="4" customWidth="1"/>
    <col min="7403" max="7403" width="6" style="4" customWidth="1"/>
    <col min="7404" max="7404" width="5.75" style="4" customWidth="1"/>
    <col min="7405" max="7405" width="10.5" style="4" customWidth="1"/>
    <col min="7406" max="7406" width="7.5" style="4" customWidth="1"/>
    <col min="7407" max="7407" width="6.375" style="4" customWidth="1"/>
    <col min="7408" max="7408" width="6.5" style="4" customWidth="1"/>
    <col min="7409" max="7409" width="6.375" style="4" customWidth="1"/>
    <col min="7410" max="7410" width="7.875" style="4" customWidth="1"/>
    <col min="7411" max="7411" width="7.75" style="4" customWidth="1"/>
    <col min="7412" max="7415" width="6.5" style="4" customWidth="1"/>
    <col min="7416" max="7416" width="6.875" style="4" customWidth="1"/>
    <col min="7417" max="7417" width="9" style="4"/>
    <col min="7418" max="7418" width="6.125" style="4" customWidth="1"/>
    <col min="7419" max="7419" width="7.5" style="4" customWidth="1"/>
    <col min="7420" max="7420" width="7.625" style="4" customWidth="1"/>
    <col min="7421" max="7421" width="7.75" style="4" customWidth="1"/>
    <col min="7422" max="7422" width="10.125" style="4" bestFit="1" customWidth="1"/>
    <col min="7423" max="7423" width="12" style="4" customWidth="1"/>
    <col min="7424" max="7424" width="10.25" style="4" bestFit="1" customWidth="1"/>
    <col min="7425" max="7425" width="8.75" style="4" bestFit="1" customWidth="1"/>
    <col min="7426" max="7426" width="7.75" style="4" customWidth="1"/>
    <col min="7427" max="7427" width="9.125" style="4" customWidth="1"/>
    <col min="7428" max="7428" width="9.875" style="4" customWidth="1"/>
    <col min="7429" max="7429" width="7.75" style="4" customWidth="1"/>
    <col min="7430" max="7430" width="9.375" style="4" customWidth="1"/>
    <col min="7431" max="7431" width="9" style="4"/>
    <col min="7432" max="7432" width="5.875" style="4" customWidth="1"/>
    <col min="7433" max="7433" width="7.125" style="4" customWidth="1"/>
    <col min="7434" max="7434" width="8.125" style="4" customWidth="1"/>
    <col min="7435" max="7435" width="10.25" style="4" customWidth="1"/>
    <col min="7436" max="7656" width="9" style="4"/>
    <col min="7657" max="7657" width="36.875" style="4" bestFit="1" customWidth="1"/>
    <col min="7658" max="7658" width="7.125" style="4" customWidth="1"/>
    <col min="7659" max="7659" width="6" style="4" customWidth="1"/>
    <col min="7660" max="7660" width="5.75" style="4" customWidth="1"/>
    <col min="7661" max="7661" width="10.5" style="4" customWidth="1"/>
    <col min="7662" max="7662" width="7.5" style="4" customWidth="1"/>
    <col min="7663" max="7663" width="6.375" style="4" customWidth="1"/>
    <col min="7664" max="7664" width="6.5" style="4" customWidth="1"/>
    <col min="7665" max="7665" width="6.375" style="4" customWidth="1"/>
    <col min="7666" max="7666" width="7.875" style="4" customWidth="1"/>
    <col min="7667" max="7667" width="7.75" style="4" customWidth="1"/>
    <col min="7668" max="7671" width="6.5" style="4" customWidth="1"/>
    <col min="7672" max="7672" width="6.875" style="4" customWidth="1"/>
    <col min="7673" max="7673" width="9" style="4"/>
    <col min="7674" max="7674" width="6.125" style="4" customWidth="1"/>
    <col min="7675" max="7675" width="7.5" style="4" customWidth="1"/>
    <col min="7676" max="7676" width="7.625" style="4" customWidth="1"/>
    <col min="7677" max="7677" width="7.75" style="4" customWidth="1"/>
    <col min="7678" max="7678" width="10.125" style="4" bestFit="1" customWidth="1"/>
    <col min="7679" max="7679" width="12" style="4" customWidth="1"/>
    <col min="7680" max="7680" width="10.25" style="4" bestFit="1" customWidth="1"/>
    <col min="7681" max="7681" width="8.75" style="4" bestFit="1" customWidth="1"/>
    <col min="7682" max="7682" width="7.75" style="4" customWidth="1"/>
    <col min="7683" max="7683" width="9.125" style="4" customWidth="1"/>
    <col min="7684" max="7684" width="9.875" style="4" customWidth="1"/>
    <col min="7685" max="7685" width="7.75" style="4" customWidth="1"/>
    <col min="7686" max="7686" width="9.375" style="4" customWidth="1"/>
    <col min="7687" max="7687" width="9" style="4"/>
    <col min="7688" max="7688" width="5.875" style="4" customWidth="1"/>
    <col min="7689" max="7689" width="7.125" style="4" customWidth="1"/>
    <col min="7690" max="7690" width="8.125" style="4" customWidth="1"/>
    <col min="7691" max="7691" width="10.25" style="4" customWidth="1"/>
    <col min="7692" max="7912" width="9" style="4"/>
    <col min="7913" max="7913" width="36.875" style="4" bestFit="1" customWidth="1"/>
    <col min="7914" max="7914" width="7.125" style="4" customWidth="1"/>
    <col min="7915" max="7915" width="6" style="4" customWidth="1"/>
    <col min="7916" max="7916" width="5.75" style="4" customWidth="1"/>
    <col min="7917" max="7917" width="10.5" style="4" customWidth="1"/>
    <col min="7918" max="7918" width="7.5" style="4" customWidth="1"/>
    <col min="7919" max="7919" width="6.375" style="4" customWidth="1"/>
    <col min="7920" max="7920" width="6.5" style="4" customWidth="1"/>
    <col min="7921" max="7921" width="6.375" style="4" customWidth="1"/>
    <col min="7922" max="7922" width="7.875" style="4" customWidth="1"/>
    <col min="7923" max="7923" width="7.75" style="4" customWidth="1"/>
    <col min="7924" max="7927" width="6.5" style="4" customWidth="1"/>
    <col min="7928" max="7928" width="6.875" style="4" customWidth="1"/>
    <col min="7929" max="7929" width="9" style="4"/>
    <col min="7930" max="7930" width="6.125" style="4" customWidth="1"/>
    <col min="7931" max="7931" width="7.5" style="4" customWidth="1"/>
    <col min="7932" max="7932" width="7.625" style="4" customWidth="1"/>
    <col min="7933" max="7933" width="7.75" style="4" customWidth="1"/>
    <col min="7934" max="7934" width="10.125" style="4" bestFit="1" customWidth="1"/>
    <col min="7935" max="7935" width="12" style="4" customWidth="1"/>
    <col min="7936" max="7936" width="10.25" style="4" bestFit="1" customWidth="1"/>
    <col min="7937" max="7937" width="8.75" style="4" bestFit="1" customWidth="1"/>
    <col min="7938" max="7938" width="7.75" style="4" customWidth="1"/>
    <col min="7939" max="7939" width="9.125" style="4" customWidth="1"/>
    <col min="7940" max="7940" width="9.875" style="4" customWidth="1"/>
    <col min="7941" max="7941" width="7.75" style="4" customWidth="1"/>
    <col min="7942" max="7942" width="9.375" style="4" customWidth="1"/>
    <col min="7943" max="7943" width="9" style="4"/>
    <col min="7944" max="7944" width="5.875" style="4" customWidth="1"/>
    <col min="7945" max="7945" width="7.125" style="4" customWidth="1"/>
    <col min="7946" max="7946" width="8.125" style="4" customWidth="1"/>
    <col min="7947" max="7947" width="10.25" style="4" customWidth="1"/>
    <col min="7948" max="8168" width="9" style="4"/>
    <col min="8169" max="8169" width="36.875" style="4" bestFit="1" customWidth="1"/>
    <col min="8170" max="8170" width="7.125" style="4" customWidth="1"/>
    <col min="8171" max="8171" width="6" style="4" customWidth="1"/>
    <col min="8172" max="8172" width="5.75" style="4" customWidth="1"/>
    <col min="8173" max="8173" width="10.5" style="4" customWidth="1"/>
    <col min="8174" max="8174" width="7.5" style="4" customWidth="1"/>
    <col min="8175" max="8175" width="6.375" style="4" customWidth="1"/>
    <col min="8176" max="8176" width="6.5" style="4" customWidth="1"/>
    <col min="8177" max="8177" width="6.375" style="4" customWidth="1"/>
    <col min="8178" max="8178" width="7.875" style="4" customWidth="1"/>
    <col min="8179" max="8179" width="7.75" style="4" customWidth="1"/>
    <col min="8180" max="8183" width="6.5" style="4" customWidth="1"/>
    <col min="8184" max="8184" width="6.875" style="4" customWidth="1"/>
    <col min="8185" max="8185" width="9" style="4"/>
    <col min="8186" max="8186" width="6.125" style="4" customWidth="1"/>
    <col min="8187" max="8187" width="7.5" style="4" customWidth="1"/>
    <col min="8188" max="8188" width="7.625" style="4" customWidth="1"/>
    <col min="8189" max="8189" width="7.75" style="4" customWidth="1"/>
    <col min="8190" max="8190" width="10.125" style="4" bestFit="1" customWidth="1"/>
    <col min="8191" max="8191" width="12" style="4" customWidth="1"/>
    <col min="8192" max="8192" width="10.25" style="4" bestFit="1" customWidth="1"/>
    <col min="8193" max="8193" width="8.75" style="4" bestFit="1" customWidth="1"/>
    <col min="8194" max="8194" width="7.75" style="4" customWidth="1"/>
    <col min="8195" max="8195" width="9.125" style="4" customWidth="1"/>
    <col min="8196" max="8196" width="9.875" style="4" customWidth="1"/>
    <col min="8197" max="8197" width="7.75" style="4" customWidth="1"/>
    <col min="8198" max="8198" width="9.375" style="4" customWidth="1"/>
    <col min="8199" max="8199" width="9" style="4"/>
    <col min="8200" max="8200" width="5.875" style="4" customWidth="1"/>
    <col min="8201" max="8201" width="7.125" style="4" customWidth="1"/>
    <col min="8202" max="8202" width="8.125" style="4" customWidth="1"/>
    <col min="8203" max="8203" width="10.25" style="4" customWidth="1"/>
    <col min="8204" max="8424" width="9" style="4"/>
    <col min="8425" max="8425" width="36.875" style="4" bestFit="1" customWidth="1"/>
    <col min="8426" max="8426" width="7.125" style="4" customWidth="1"/>
    <col min="8427" max="8427" width="6" style="4" customWidth="1"/>
    <col min="8428" max="8428" width="5.75" style="4" customWidth="1"/>
    <col min="8429" max="8429" width="10.5" style="4" customWidth="1"/>
    <col min="8430" max="8430" width="7.5" style="4" customWidth="1"/>
    <col min="8431" max="8431" width="6.375" style="4" customWidth="1"/>
    <col min="8432" max="8432" width="6.5" style="4" customWidth="1"/>
    <col min="8433" max="8433" width="6.375" style="4" customWidth="1"/>
    <col min="8434" max="8434" width="7.875" style="4" customWidth="1"/>
    <col min="8435" max="8435" width="7.75" style="4" customWidth="1"/>
    <col min="8436" max="8439" width="6.5" style="4" customWidth="1"/>
    <col min="8440" max="8440" width="6.875" style="4" customWidth="1"/>
    <col min="8441" max="8441" width="9" style="4"/>
    <col min="8442" max="8442" width="6.125" style="4" customWidth="1"/>
    <col min="8443" max="8443" width="7.5" style="4" customWidth="1"/>
    <col min="8444" max="8444" width="7.625" style="4" customWidth="1"/>
    <col min="8445" max="8445" width="7.75" style="4" customWidth="1"/>
    <col min="8446" max="8446" width="10.125" style="4" bestFit="1" customWidth="1"/>
    <col min="8447" max="8447" width="12" style="4" customWidth="1"/>
    <col min="8448" max="8448" width="10.25" style="4" bestFit="1" customWidth="1"/>
    <col min="8449" max="8449" width="8.75" style="4" bestFit="1" customWidth="1"/>
    <col min="8450" max="8450" width="7.75" style="4" customWidth="1"/>
    <col min="8451" max="8451" width="9.125" style="4" customWidth="1"/>
    <col min="8452" max="8452" width="9.875" style="4" customWidth="1"/>
    <col min="8453" max="8453" width="7.75" style="4" customWidth="1"/>
    <col min="8454" max="8454" width="9.375" style="4" customWidth="1"/>
    <col min="8455" max="8455" width="9" style="4"/>
    <col min="8456" max="8456" width="5.875" style="4" customWidth="1"/>
    <col min="8457" max="8457" width="7.125" style="4" customWidth="1"/>
    <col min="8458" max="8458" width="8.125" style="4" customWidth="1"/>
    <col min="8459" max="8459" width="10.25" style="4" customWidth="1"/>
    <col min="8460" max="8680" width="9" style="4"/>
    <col min="8681" max="8681" width="36.875" style="4" bestFit="1" customWidth="1"/>
    <col min="8682" max="8682" width="7.125" style="4" customWidth="1"/>
    <col min="8683" max="8683" width="6" style="4" customWidth="1"/>
    <col min="8684" max="8684" width="5.75" style="4" customWidth="1"/>
    <col min="8685" max="8685" width="10.5" style="4" customWidth="1"/>
    <col min="8686" max="8686" width="7.5" style="4" customWidth="1"/>
    <col min="8687" max="8687" width="6.375" style="4" customWidth="1"/>
    <col min="8688" max="8688" width="6.5" style="4" customWidth="1"/>
    <col min="8689" max="8689" width="6.375" style="4" customWidth="1"/>
    <col min="8690" max="8690" width="7.875" style="4" customWidth="1"/>
    <col min="8691" max="8691" width="7.75" style="4" customWidth="1"/>
    <col min="8692" max="8695" width="6.5" style="4" customWidth="1"/>
    <col min="8696" max="8696" width="6.875" style="4" customWidth="1"/>
    <col min="8697" max="8697" width="9" style="4"/>
    <col min="8698" max="8698" width="6.125" style="4" customWidth="1"/>
    <col min="8699" max="8699" width="7.5" style="4" customWidth="1"/>
    <col min="8700" max="8700" width="7.625" style="4" customWidth="1"/>
    <col min="8701" max="8701" width="7.75" style="4" customWidth="1"/>
    <col min="8702" max="8702" width="10.125" style="4" bestFit="1" customWidth="1"/>
    <col min="8703" max="8703" width="12" style="4" customWidth="1"/>
    <col min="8704" max="8704" width="10.25" style="4" bestFit="1" customWidth="1"/>
    <col min="8705" max="8705" width="8.75" style="4" bestFit="1" customWidth="1"/>
    <col min="8706" max="8706" width="7.75" style="4" customWidth="1"/>
    <col min="8707" max="8707" width="9.125" style="4" customWidth="1"/>
    <col min="8708" max="8708" width="9.875" style="4" customWidth="1"/>
    <col min="8709" max="8709" width="7.75" style="4" customWidth="1"/>
    <col min="8710" max="8710" width="9.375" style="4" customWidth="1"/>
    <col min="8711" max="8711" width="9" style="4"/>
    <col min="8712" max="8712" width="5.875" style="4" customWidth="1"/>
    <col min="8713" max="8713" width="7.125" style="4" customWidth="1"/>
    <col min="8714" max="8714" width="8.125" style="4" customWidth="1"/>
    <col min="8715" max="8715" width="10.25" style="4" customWidth="1"/>
    <col min="8716" max="8936" width="9" style="4"/>
    <col min="8937" max="8937" width="36.875" style="4" bestFit="1" customWidth="1"/>
    <col min="8938" max="8938" width="7.125" style="4" customWidth="1"/>
    <col min="8939" max="8939" width="6" style="4" customWidth="1"/>
    <col min="8940" max="8940" width="5.75" style="4" customWidth="1"/>
    <col min="8941" max="8941" width="10.5" style="4" customWidth="1"/>
    <col min="8942" max="8942" width="7.5" style="4" customWidth="1"/>
    <col min="8943" max="8943" width="6.375" style="4" customWidth="1"/>
    <col min="8944" max="8944" width="6.5" style="4" customWidth="1"/>
    <col min="8945" max="8945" width="6.375" style="4" customWidth="1"/>
    <col min="8946" max="8946" width="7.875" style="4" customWidth="1"/>
    <col min="8947" max="8947" width="7.75" style="4" customWidth="1"/>
    <col min="8948" max="8951" width="6.5" style="4" customWidth="1"/>
    <col min="8952" max="8952" width="6.875" style="4" customWidth="1"/>
    <col min="8953" max="8953" width="9" style="4"/>
    <col min="8954" max="8954" width="6.125" style="4" customWidth="1"/>
    <col min="8955" max="8955" width="7.5" style="4" customWidth="1"/>
    <col min="8956" max="8956" width="7.625" style="4" customWidth="1"/>
    <col min="8957" max="8957" width="7.75" style="4" customWidth="1"/>
    <col min="8958" max="8958" width="10.125" style="4" bestFit="1" customWidth="1"/>
    <col min="8959" max="8959" width="12" style="4" customWidth="1"/>
    <col min="8960" max="8960" width="10.25" style="4" bestFit="1" customWidth="1"/>
    <col min="8961" max="8961" width="8.75" style="4" bestFit="1" customWidth="1"/>
    <col min="8962" max="8962" width="7.75" style="4" customWidth="1"/>
    <col min="8963" max="8963" width="9.125" style="4" customWidth="1"/>
    <col min="8964" max="8964" width="9.875" style="4" customWidth="1"/>
    <col min="8965" max="8965" width="7.75" style="4" customWidth="1"/>
    <col min="8966" max="8966" width="9.375" style="4" customWidth="1"/>
    <col min="8967" max="8967" width="9" style="4"/>
    <col min="8968" max="8968" width="5.875" style="4" customWidth="1"/>
    <col min="8969" max="8969" width="7.125" style="4" customWidth="1"/>
    <col min="8970" max="8970" width="8.125" style="4" customWidth="1"/>
    <col min="8971" max="8971" width="10.25" style="4" customWidth="1"/>
    <col min="8972" max="9192" width="9" style="4"/>
    <col min="9193" max="9193" width="36.875" style="4" bestFit="1" customWidth="1"/>
    <col min="9194" max="9194" width="7.125" style="4" customWidth="1"/>
    <col min="9195" max="9195" width="6" style="4" customWidth="1"/>
    <col min="9196" max="9196" width="5.75" style="4" customWidth="1"/>
    <col min="9197" max="9197" width="10.5" style="4" customWidth="1"/>
    <col min="9198" max="9198" width="7.5" style="4" customWidth="1"/>
    <col min="9199" max="9199" width="6.375" style="4" customWidth="1"/>
    <col min="9200" max="9200" width="6.5" style="4" customWidth="1"/>
    <col min="9201" max="9201" width="6.375" style="4" customWidth="1"/>
    <col min="9202" max="9202" width="7.875" style="4" customWidth="1"/>
    <col min="9203" max="9203" width="7.75" style="4" customWidth="1"/>
    <col min="9204" max="9207" width="6.5" style="4" customWidth="1"/>
    <col min="9208" max="9208" width="6.875" style="4" customWidth="1"/>
    <col min="9209" max="9209" width="9" style="4"/>
    <col min="9210" max="9210" width="6.125" style="4" customWidth="1"/>
    <col min="9211" max="9211" width="7.5" style="4" customWidth="1"/>
    <col min="9212" max="9212" width="7.625" style="4" customWidth="1"/>
    <col min="9213" max="9213" width="7.75" style="4" customWidth="1"/>
    <col min="9214" max="9214" width="10.125" style="4" bestFit="1" customWidth="1"/>
    <col min="9215" max="9215" width="12" style="4" customWidth="1"/>
    <col min="9216" max="9216" width="10.25" style="4" bestFit="1" customWidth="1"/>
    <col min="9217" max="9217" width="8.75" style="4" bestFit="1" customWidth="1"/>
    <col min="9218" max="9218" width="7.75" style="4" customWidth="1"/>
    <col min="9219" max="9219" width="9.125" style="4" customWidth="1"/>
    <col min="9220" max="9220" width="9.875" style="4" customWidth="1"/>
    <col min="9221" max="9221" width="7.75" style="4" customWidth="1"/>
    <col min="9222" max="9222" width="9.375" style="4" customWidth="1"/>
    <col min="9223" max="9223" width="9" style="4"/>
    <col min="9224" max="9224" width="5.875" style="4" customWidth="1"/>
    <col min="9225" max="9225" width="7.125" style="4" customWidth="1"/>
    <col min="9226" max="9226" width="8.125" style="4" customWidth="1"/>
    <col min="9227" max="9227" width="10.25" style="4" customWidth="1"/>
    <col min="9228" max="9448" width="9" style="4"/>
    <col min="9449" max="9449" width="36.875" style="4" bestFit="1" customWidth="1"/>
    <col min="9450" max="9450" width="7.125" style="4" customWidth="1"/>
    <col min="9451" max="9451" width="6" style="4" customWidth="1"/>
    <col min="9452" max="9452" width="5.75" style="4" customWidth="1"/>
    <col min="9453" max="9453" width="10.5" style="4" customWidth="1"/>
    <col min="9454" max="9454" width="7.5" style="4" customWidth="1"/>
    <col min="9455" max="9455" width="6.375" style="4" customWidth="1"/>
    <col min="9456" max="9456" width="6.5" style="4" customWidth="1"/>
    <col min="9457" max="9457" width="6.375" style="4" customWidth="1"/>
    <col min="9458" max="9458" width="7.875" style="4" customWidth="1"/>
    <col min="9459" max="9459" width="7.75" style="4" customWidth="1"/>
    <col min="9460" max="9463" width="6.5" style="4" customWidth="1"/>
    <col min="9464" max="9464" width="6.875" style="4" customWidth="1"/>
    <col min="9465" max="9465" width="9" style="4"/>
    <col min="9466" max="9466" width="6.125" style="4" customWidth="1"/>
    <col min="9467" max="9467" width="7.5" style="4" customWidth="1"/>
    <col min="9468" max="9468" width="7.625" style="4" customWidth="1"/>
    <col min="9469" max="9469" width="7.75" style="4" customWidth="1"/>
    <col min="9470" max="9470" width="10.125" style="4" bestFit="1" customWidth="1"/>
    <col min="9471" max="9471" width="12" style="4" customWidth="1"/>
    <col min="9472" max="9472" width="10.25" style="4" bestFit="1" customWidth="1"/>
    <col min="9473" max="9473" width="8.75" style="4" bestFit="1" customWidth="1"/>
    <col min="9474" max="9474" width="7.75" style="4" customWidth="1"/>
    <col min="9475" max="9475" width="9.125" style="4" customWidth="1"/>
    <col min="9476" max="9476" width="9.875" style="4" customWidth="1"/>
    <col min="9477" max="9477" width="7.75" style="4" customWidth="1"/>
    <col min="9478" max="9478" width="9.375" style="4" customWidth="1"/>
    <col min="9479" max="9479" width="9" style="4"/>
    <col min="9480" max="9480" width="5.875" style="4" customWidth="1"/>
    <col min="9481" max="9481" width="7.125" style="4" customWidth="1"/>
    <col min="9482" max="9482" width="8.125" style="4" customWidth="1"/>
    <col min="9483" max="9483" width="10.25" style="4" customWidth="1"/>
    <col min="9484" max="9704" width="9" style="4"/>
    <col min="9705" max="9705" width="36.875" style="4" bestFit="1" customWidth="1"/>
    <col min="9706" max="9706" width="7.125" style="4" customWidth="1"/>
    <col min="9707" max="9707" width="6" style="4" customWidth="1"/>
    <col min="9708" max="9708" width="5.75" style="4" customWidth="1"/>
    <col min="9709" max="9709" width="10.5" style="4" customWidth="1"/>
    <col min="9710" max="9710" width="7.5" style="4" customWidth="1"/>
    <col min="9711" max="9711" width="6.375" style="4" customWidth="1"/>
    <col min="9712" max="9712" width="6.5" style="4" customWidth="1"/>
    <col min="9713" max="9713" width="6.375" style="4" customWidth="1"/>
    <col min="9714" max="9714" width="7.875" style="4" customWidth="1"/>
    <col min="9715" max="9715" width="7.75" style="4" customWidth="1"/>
    <col min="9716" max="9719" width="6.5" style="4" customWidth="1"/>
    <col min="9720" max="9720" width="6.875" style="4" customWidth="1"/>
    <col min="9721" max="9721" width="9" style="4"/>
    <col min="9722" max="9722" width="6.125" style="4" customWidth="1"/>
    <col min="9723" max="9723" width="7.5" style="4" customWidth="1"/>
    <col min="9724" max="9724" width="7.625" style="4" customWidth="1"/>
    <col min="9725" max="9725" width="7.75" style="4" customWidth="1"/>
    <col min="9726" max="9726" width="10.125" style="4" bestFit="1" customWidth="1"/>
    <col min="9727" max="9727" width="12" style="4" customWidth="1"/>
    <col min="9728" max="9728" width="10.25" style="4" bestFit="1" customWidth="1"/>
    <col min="9729" max="9729" width="8.75" style="4" bestFit="1" customWidth="1"/>
    <col min="9730" max="9730" width="7.75" style="4" customWidth="1"/>
    <col min="9731" max="9731" width="9.125" style="4" customWidth="1"/>
    <col min="9732" max="9732" width="9.875" style="4" customWidth="1"/>
    <col min="9733" max="9733" width="7.75" style="4" customWidth="1"/>
    <col min="9734" max="9734" width="9.375" style="4" customWidth="1"/>
    <col min="9735" max="9735" width="9" style="4"/>
    <col min="9736" max="9736" width="5.875" style="4" customWidth="1"/>
    <col min="9737" max="9737" width="7.125" style="4" customWidth="1"/>
    <col min="9738" max="9738" width="8.125" style="4" customWidth="1"/>
    <col min="9739" max="9739" width="10.25" style="4" customWidth="1"/>
    <col min="9740" max="9960" width="9" style="4"/>
    <col min="9961" max="9961" width="36.875" style="4" bestFit="1" customWidth="1"/>
    <col min="9962" max="9962" width="7.125" style="4" customWidth="1"/>
    <col min="9963" max="9963" width="6" style="4" customWidth="1"/>
    <col min="9964" max="9964" width="5.75" style="4" customWidth="1"/>
    <col min="9965" max="9965" width="10.5" style="4" customWidth="1"/>
    <col min="9966" max="9966" width="7.5" style="4" customWidth="1"/>
    <col min="9967" max="9967" width="6.375" style="4" customWidth="1"/>
    <col min="9968" max="9968" width="6.5" style="4" customWidth="1"/>
    <col min="9969" max="9969" width="6.375" style="4" customWidth="1"/>
    <col min="9970" max="9970" width="7.875" style="4" customWidth="1"/>
    <col min="9971" max="9971" width="7.75" style="4" customWidth="1"/>
    <col min="9972" max="9975" width="6.5" style="4" customWidth="1"/>
    <col min="9976" max="9976" width="6.875" style="4" customWidth="1"/>
    <col min="9977" max="9977" width="9" style="4"/>
    <col min="9978" max="9978" width="6.125" style="4" customWidth="1"/>
    <col min="9979" max="9979" width="7.5" style="4" customWidth="1"/>
    <col min="9980" max="9980" width="7.625" style="4" customWidth="1"/>
    <col min="9981" max="9981" width="7.75" style="4" customWidth="1"/>
    <col min="9982" max="9982" width="10.125" style="4" bestFit="1" customWidth="1"/>
    <col min="9983" max="9983" width="12" style="4" customWidth="1"/>
    <col min="9984" max="9984" width="10.25" style="4" bestFit="1" customWidth="1"/>
    <col min="9985" max="9985" width="8.75" style="4" bestFit="1" customWidth="1"/>
    <col min="9986" max="9986" width="7.75" style="4" customWidth="1"/>
    <col min="9987" max="9987" width="9.125" style="4" customWidth="1"/>
    <col min="9988" max="9988" width="9.875" style="4" customWidth="1"/>
    <col min="9989" max="9989" width="7.75" style="4" customWidth="1"/>
    <col min="9990" max="9990" width="9.375" style="4" customWidth="1"/>
    <col min="9991" max="9991" width="9" style="4"/>
    <col min="9992" max="9992" width="5.875" style="4" customWidth="1"/>
    <col min="9993" max="9993" width="7.125" style="4" customWidth="1"/>
    <col min="9994" max="9994" width="8.125" style="4" customWidth="1"/>
    <col min="9995" max="9995" width="10.25" style="4" customWidth="1"/>
    <col min="9996" max="10216" width="9" style="4"/>
    <col min="10217" max="10217" width="36.875" style="4" bestFit="1" customWidth="1"/>
    <col min="10218" max="10218" width="7.125" style="4" customWidth="1"/>
    <col min="10219" max="10219" width="6" style="4" customWidth="1"/>
    <col min="10220" max="10220" width="5.75" style="4" customWidth="1"/>
    <col min="10221" max="10221" width="10.5" style="4" customWidth="1"/>
    <col min="10222" max="10222" width="7.5" style="4" customWidth="1"/>
    <col min="10223" max="10223" width="6.375" style="4" customWidth="1"/>
    <col min="10224" max="10224" width="6.5" style="4" customWidth="1"/>
    <col min="10225" max="10225" width="6.375" style="4" customWidth="1"/>
    <col min="10226" max="10226" width="7.875" style="4" customWidth="1"/>
    <col min="10227" max="10227" width="7.75" style="4" customWidth="1"/>
    <col min="10228" max="10231" width="6.5" style="4" customWidth="1"/>
    <col min="10232" max="10232" width="6.875" style="4" customWidth="1"/>
    <col min="10233" max="10233" width="9" style="4"/>
    <col min="10234" max="10234" width="6.125" style="4" customWidth="1"/>
    <col min="10235" max="10235" width="7.5" style="4" customWidth="1"/>
    <col min="10236" max="10236" width="7.625" style="4" customWidth="1"/>
    <col min="10237" max="10237" width="7.75" style="4" customWidth="1"/>
    <col min="10238" max="10238" width="10.125" style="4" bestFit="1" customWidth="1"/>
    <col min="10239" max="10239" width="12" style="4" customWidth="1"/>
    <col min="10240" max="10240" width="10.25" style="4" bestFit="1" customWidth="1"/>
    <col min="10241" max="10241" width="8.75" style="4" bestFit="1" customWidth="1"/>
    <col min="10242" max="10242" width="7.75" style="4" customWidth="1"/>
    <col min="10243" max="10243" width="9.125" style="4" customWidth="1"/>
    <col min="10244" max="10244" width="9.875" style="4" customWidth="1"/>
    <col min="10245" max="10245" width="7.75" style="4" customWidth="1"/>
    <col min="10246" max="10246" width="9.375" style="4" customWidth="1"/>
    <col min="10247" max="10247" width="9" style="4"/>
    <col min="10248" max="10248" width="5.875" style="4" customWidth="1"/>
    <col min="10249" max="10249" width="7.125" style="4" customWidth="1"/>
    <col min="10250" max="10250" width="8.125" style="4" customWidth="1"/>
    <col min="10251" max="10251" width="10.25" style="4" customWidth="1"/>
    <col min="10252" max="10472" width="9" style="4"/>
    <col min="10473" max="10473" width="36.875" style="4" bestFit="1" customWidth="1"/>
    <col min="10474" max="10474" width="7.125" style="4" customWidth="1"/>
    <col min="10475" max="10475" width="6" style="4" customWidth="1"/>
    <col min="10476" max="10476" width="5.75" style="4" customWidth="1"/>
    <col min="10477" max="10477" width="10.5" style="4" customWidth="1"/>
    <col min="10478" max="10478" width="7.5" style="4" customWidth="1"/>
    <col min="10479" max="10479" width="6.375" style="4" customWidth="1"/>
    <col min="10480" max="10480" width="6.5" style="4" customWidth="1"/>
    <col min="10481" max="10481" width="6.375" style="4" customWidth="1"/>
    <col min="10482" max="10482" width="7.875" style="4" customWidth="1"/>
    <col min="10483" max="10483" width="7.75" style="4" customWidth="1"/>
    <col min="10484" max="10487" width="6.5" style="4" customWidth="1"/>
    <col min="10488" max="10488" width="6.875" style="4" customWidth="1"/>
    <col min="10489" max="10489" width="9" style="4"/>
    <col min="10490" max="10490" width="6.125" style="4" customWidth="1"/>
    <col min="10491" max="10491" width="7.5" style="4" customWidth="1"/>
    <col min="10492" max="10492" width="7.625" style="4" customWidth="1"/>
    <col min="10493" max="10493" width="7.75" style="4" customWidth="1"/>
    <col min="10494" max="10494" width="10.125" style="4" bestFit="1" customWidth="1"/>
    <col min="10495" max="10495" width="12" style="4" customWidth="1"/>
    <col min="10496" max="10496" width="10.25" style="4" bestFit="1" customWidth="1"/>
    <col min="10497" max="10497" width="8.75" style="4" bestFit="1" customWidth="1"/>
    <col min="10498" max="10498" width="7.75" style="4" customWidth="1"/>
    <col min="10499" max="10499" width="9.125" style="4" customWidth="1"/>
    <col min="10500" max="10500" width="9.875" style="4" customWidth="1"/>
    <col min="10501" max="10501" width="7.75" style="4" customWidth="1"/>
    <col min="10502" max="10502" width="9.375" style="4" customWidth="1"/>
    <col min="10503" max="10503" width="9" style="4"/>
    <col min="10504" max="10504" width="5.875" style="4" customWidth="1"/>
    <col min="10505" max="10505" width="7.125" style="4" customWidth="1"/>
    <col min="10506" max="10506" width="8.125" style="4" customWidth="1"/>
    <col min="10507" max="10507" width="10.25" style="4" customWidth="1"/>
    <col min="10508" max="10728" width="9" style="4"/>
    <col min="10729" max="10729" width="36.875" style="4" bestFit="1" customWidth="1"/>
    <col min="10730" max="10730" width="7.125" style="4" customWidth="1"/>
    <col min="10731" max="10731" width="6" style="4" customWidth="1"/>
    <col min="10732" max="10732" width="5.75" style="4" customWidth="1"/>
    <col min="10733" max="10733" width="10.5" style="4" customWidth="1"/>
    <col min="10734" max="10734" width="7.5" style="4" customWidth="1"/>
    <col min="10735" max="10735" width="6.375" style="4" customWidth="1"/>
    <col min="10736" max="10736" width="6.5" style="4" customWidth="1"/>
    <col min="10737" max="10737" width="6.375" style="4" customWidth="1"/>
    <col min="10738" max="10738" width="7.875" style="4" customWidth="1"/>
    <col min="10739" max="10739" width="7.75" style="4" customWidth="1"/>
    <col min="10740" max="10743" width="6.5" style="4" customWidth="1"/>
    <col min="10744" max="10744" width="6.875" style="4" customWidth="1"/>
    <col min="10745" max="10745" width="9" style="4"/>
    <col min="10746" max="10746" width="6.125" style="4" customWidth="1"/>
    <col min="10747" max="10747" width="7.5" style="4" customWidth="1"/>
    <col min="10748" max="10748" width="7.625" style="4" customWidth="1"/>
    <col min="10749" max="10749" width="7.75" style="4" customWidth="1"/>
    <col min="10750" max="10750" width="10.125" style="4" bestFit="1" customWidth="1"/>
    <col min="10751" max="10751" width="12" style="4" customWidth="1"/>
    <col min="10752" max="10752" width="10.25" style="4" bestFit="1" customWidth="1"/>
    <col min="10753" max="10753" width="8.75" style="4" bestFit="1" customWidth="1"/>
    <col min="10754" max="10754" width="7.75" style="4" customWidth="1"/>
    <col min="10755" max="10755" width="9.125" style="4" customWidth="1"/>
    <col min="10756" max="10756" width="9.875" style="4" customWidth="1"/>
    <col min="10757" max="10757" width="7.75" style="4" customWidth="1"/>
    <col min="10758" max="10758" width="9.375" style="4" customWidth="1"/>
    <col min="10759" max="10759" width="9" style="4"/>
    <col min="10760" max="10760" width="5.875" style="4" customWidth="1"/>
    <col min="10761" max="10761" width="7.125" style="4" customWidth="1"/>
    <col min="10762" max="10762" width="8.125" style="4" customWidth="1"/>
    <col min="10763" max="10763" width="10.25" style="4" customWidth="1"/>
    <col min="10764" max="10984" width="9" style="4"/>
    <col min="10985" max="10985" width="36.875" style="4" bestFit="1" customWidth="1"/>
    <col min="10986" max="10986" width="7.125" style="4" customWidth="1"/>
    <col min="10987" max="10987" width="6" style="4" customWidth="1"/>
    <col min="10988" max="10988" width="5.75" style="4" customWidth="1"/>
    <col min="10989" max="10989" width="10.5" style="4" customWidth="1"/>
    <col min="10990" max="10990" width="7.5" style="4" customWidth="1"/>
    <col min="10991" max="10991" width="6.375" style="4" customWidth="1"/>
    <col min="10992" max="10992" width="6.5" style="4" customWidth="1"/>
    <col min="10993" max="10993" width="6.375" style="4" customWidth="1"/>
    <col min="10994" max="10994" width="7.875" style="4" customWidth="1"/>
    <col min="10995" max="10995" width="7.75" style="4" customWidth="1"/>
    <col min="10996" max="10999" width="6.5" style="4" customWidth="1"/>
    <col min="11000" max="11000" width="6.875" style="4" customWidth="1"/>
    <col min="11001" max="11001" width="9" style="4"/>
    <col min="11002" max="11002" width="6.125" style="4" customWidth="1"/>
    <col min="11003" max="11003" width="7.5" style="4" customWidth="1"/>
    <col min="11004" max="11004" width="7.625" style="4" customWidth="1"/>
    <col min="11005" max="11005" width="7.75" style="4" customWidth="1"/>
    <col min="11006" max="11006" width="10.125" style="4" bestFit="1" customWidth="1"/>
    <col min="11007" max="11007" width="12" style="4" customWidth="1"/>
    <col min="11008" max="11008" width="10.25" style="4" bestFit="1" customWidth="1"/>
    <col min="11009" max="11009" width="8.75" style="4" bestFit="1" customWidth="1"/>
    <col min="11010" max="11010" width="7.75" style="4" customWidth="1"/>
    <col min="11011" max="11011" width="9.125" style="4" customWidth="1"/>
    <col min="11012" max="11012" width="9.875" style="4" customWidth="1"/>
    <col min="11013" max="11013" width="7.75" style="4" customWidth="1"/>
    <col min="11014" max="11014" width="9.375" style="4" customWidth="1"/>
    <col min="11015" max="11015" width="9" style="4"/>
    <col min="11016" max="11016" width="5.875" style="4" customWidth="1"/>
    <col min="11017" max="11017" width="7.125" style="4" customWidth="1"/>
    <col min="11018" max="11018" width="8.125" style="4" customWidth="1"/>
    <col min="11019" max="11019" width="10.25" style="4" customWidth="1"/>
    <col min="11020" max="11240" width="9" style="4"/>
    <col min="11241" max="11241" width="36.875" style="4" bestFit="1" customWidth="1"/>
    <col min="11242" max="11242" width="7.125" style="4" customWidth="1"/>
    <col min="11243" max="11243" width="6" style="4" customWidth="1"/>
    <col min="11244" max="11244" width="5.75" style="4" customWidth="1"/>
    <col min="11245" max="11245" width="10.5" style="4" customWidth="1"/>
    <col min="11246" max="11246" width="7.5" style="4" customWidth="1"/>
    <col min="11247" max="11247" width="6.375" style="4" customWidth="1"/>
    <col min="11248" max="11248" width="6.5" style="4" customWidth="1"/>
    <col min="11249" max="11249" width="6.375" style="4" customWidth="1"/>
    <col min="11250" max="11250" width="7.875" style="4" customWidth="1"/>
    <col min="11251" max="11251" width="7.75" style="4" customWidth="1"/>
    <col min="11252" max="11255" width="6.5" style="4" customWidth="1"/>
    <col min="11256" max="11256" width="6.875" style="4" customWidth="1"/>
    <col min="11257" max="11257" width="9" style="4"/>
    <col min="11258" max="11258" width="6.125" style="4" customWidth="1"/>
    <col min="11259" max="11259" width="7.5" style="4" customWidth="1"/>
    <col min="11260" max="11260" width="7.625" style="4" customWidth="1"/>
    <col min="11261" max="11261" width="7.75" style="4" customWidth="1"/>
    <col min="11262" max="11262" width="10.125" style="4" bestFit="1" customWidth="1"/>
    <col min="11263" max="11263" width="12" style="4" customWidth="1"/>
    <col min="11264" max="11264" width="10.25" style="4" bestFit="1" customWidth="1"/>
    <col min="11265" max="11265" width="8.75" style="4" bestFit="1" customWidth="1"/>
    <col min="11266" max="11266" width="7.75" style="4" customWidth="1"/>
    <col min="11267" max="11267" width="9.125" style="4" customWidth="1"/>
    <col min="11268" max="11268" width="9.875" style="4" customWidth="1"/>
    <col min="11269" max="11269" width="7.75" style="4" customWidth="1"/>
    <col min="11270" max="11270" width="9.375" style="4" customWidth="1"/>
    <col min="11271" max="11271" width="9" style="4"/>
    <col min="11272" max="11272" width="5.875" style="4" customWidth="1"/>
    <col min="11273" max="11273" width="7.125" style="4" customWidth="1"/>
    <col min="11274" max="11274" width="8.125" style="4" customWidth="1"/>
    <col min="11275" max="11275" width="10.25" style="4" customWidth="1"/>
    <col min="11276" max="11496" width="9" style="4"/>
    <col min="11497" max="11497" width="36.875" style="4" bestFit="1" customWidth="1"/>
    <col min="11498" max="11498" width="7.125" style="4" customWidth="1"/>
    <col min="11499" max="11499" width="6" style="4" customWidth="1"/>
    <col min="11500" max="11500" width="5.75" style="4" customWidth="1"/>
    <col min="11501" max="11501" width="10.5" style="4" customWidth="1"/>
    <col min="11502" max="11502" width="7.5" style="4" customWidth="1"/>
    <col min="11503" max="11503" width="6.375" style="4" customWidth="1"/>
    <col min="11504" max="11504" width="6.5" style="4" customWidth="1"/>
    <col min="11505" max="11505" width="6.375" style="4" customWidth="1"/>
    <col min="11506" max="11506" width="7.875" style="4" customWidth="1"/>
    <col min="11507" max="11507" width="7.75" style="4" customWidth="1"/>
    <col min="11508" max="11511" width="6.5" style="4" customWidth="1"/>
    <col min="11512" max="11512" width="6.875" style="4" customWidth="1"/>
    <col min="11513" max="11513" width="9" style="4"/>
    <col min="11514" max="11514" width="6.125" style="4" customWidth="1"/>
    <col min="11515" max="11515" width="7.5" style="4" customWidth="1"/>
    <col min="11516" max="11516" width="7.625" style="4" customWidth="1"/>
    <col min="11517" max="11517" width="7.75" style="4" customWidth="1"/>
    <col min="11518" max="11518" width="10.125" style="4" bestFit="1" customWidth="1"/>
    <col min="11519" max="11519" width="12" style="4" customWidth="1"/>
    <col min="11520" max="11520" width="10.25" style="4" bestFit="1" customWidth="1"/>
    <col min="11521" max="11521" width="8.75" style="4" bestFit="1" customWidth="1"/>
    <col min="11522" max="11522" width="7.75" style="4" customWidth="1"/>
    <col min="11523" max="11523" width="9.125" style="4" customWidth="1"/>
    <col min="11524" max="11524" width="9.875" style="4" customWidth="1"/>
    <col min="11525" max="11525" width="7.75" style="4" customWidth="1"/>
    <col min="11526" max="11526" width="9.375" style="4" customWidth="1"/>
    <col min="11527" max="11527" width="9" style="4"/>
    <col min="11528" max="11528" width="5.875" style="4" customWidth="1"/>
    <col min="11529" max="11529" width="7.125" style="4" customWidth="1"/>
    <col min="11530" max="11530" width="8.125" style="4" customWidth="1"/>
    <col min="11531" max="11531" width="10.25" style="4" customWidth="1"/>
    <col min="11532" max="11752" width="9" style="4"/>
    <col min="11753" max="11753" width="36.875" style="4" bestFit="1" customWidth="1"/>
    <col min="11754" max="11754" width="7.125" style="4" customWidth="1"/>
    <col min="11755" max="11755" width="6" style="4" customWidth="1"/>
    <col min="11756" max="11756" width="5.75" style="4" customWidth="1"/>
    <col min="11757" max="11757" width="10.5" style="4" customWidth="1"/>
    <col min="11758" max="11758" width="7.5" style="4" customWidth="1"/>
    <col min="11759" max="11759" width="6.375" style="4" customWidth="1"/>
    <col min="11760" max="11760" width="6.5" style="4" customWidth="1"/>
    <col min="11761" max="11761" width="6.375" style="4" customWidth="1"/>
    <col min="11762" max="11762" width="7.875" style="4" customWidth="1"/>
    <col min="11763" max="11763" width="7.75" style="4" customWidth="1"/>
    <col min="11764" max="11767" width="6.5" style="4" customWidth="1"/>
    <col min="11768" max="11768" width="6.875" style="4" customWidth="1"/>
    <col min="11769" max="11769" width="9" style="4"/>
    <col min="11770" max="11770" width="6.125" style="4" customWidth="1"/>
    <col min="11771" max="11771" width="7.5" style="4" customWidth="1"/>
    <col min="11772" max="11772" width="7.625" style="4" customWidth="1"/>
    <col min="11773" max="11773" width="7.75" style="4" customWidth="1"/>
    <col min="11774" max="11774" width="10.125" style="4" bestFit="1" customWidth="1"/>
    <col min="11775" max="11775" width="12" style="4" customWidth="1"/>
    <col min="11776" max="11776" width="10.25" style="4" bestFit="1" customWidth="1"/>
    <col min="11777" max="11777" width="8.75" style="4" bestFit="1" customWidth="1"/>
    <col min="11778" max="11778" width="7.75" style="4" customWidth="1"/>
    <col min="11779" max="11779" width="9.125" style="4" customWidth="1"/>
    <col min="11780" max="11780" width="9.875" style="4" customWidth="1"/>
    <col min="11781" max="11781" width="7.75" style="4" customWidth="1"/>
    <col min="11782" max="11782" width="9.375" style="4" customWidth="1"/>
    <col min="11783" max="11783" width="9" style="4"/>
    <col min="11784" max="11784" width="5.875" style="4" customWidth="1"/>
    <col min="11785" max="11785" width="7.125" style="4" customWidth="1"/>
    <col min="11786" max="11786" width="8.125" style="4" customWidth="1"/>
    <col min="11787" max="11787" width="10.25" style="4" customWidth="1"/>
    <col min="11788" max="12008" width="9" style="4"/>
    <col min="12009" max="12009" width="36.875" style="4" bestFit="1" customWidth="1"/>
    <col min="12010" max="12010" width="7.125" style="4" customWidth="1"/>
    <col min="12011" max="12011" width="6" style="4" customWidth="1"/>
    <col min="12012" max="12012" width="5.75" style="4" customWidth="1"/>
    <col min="12013" max="12013" width="10.5" style="4" customWidth="1"/>
    <col min="12014" max="12014" width="7.5" style="4" customWidth="1"/>
    <col min="12015" max="12015" width="6.375" style="4" customWidth="1"/>
    <col min="12016" max="12016" width="6.5" style="4" customWidth="1"/>
    <col min="12017" max="12017" width="6.375" style="4" customWidth="1"/>
    <col min="12018" max="12018" width="7.875" style="4" customWidth="1"/>
    <col min="12019" max="12019" width="7.75" style="4" customWidth="1"/>
    <col min="12020" max="12023" width="6.5" style="4" customWidth="1"/>
    <col min="12024" max="12024" width="6.875" style="4" customWidth="1"/>
    <col min="12025" max="12025" width="9" style="4"/>
    <col min="12026" max="12026" width="6.125" style="4" customWidth="1"/>
    <col min="12027" max="12027" width="7.5" style="4" customWidth="1"/>
    <col min="12028" max="12028" width="7.625" style="4" customWidth="1"/>
    <col min="12029" max="12029" width="7.75" style="4" customWidth="1"/>
    <col min="12030" max="12030" width="10.125" style="4" bestFit="1" customWidth="1"/>
    <col min="12031" max="12031" width="12" style="4" customWidth="1"/>
    <col min="12032" max="12032" width="10.25" style="4" bestFit="1" customWidth="1"/>
    <col min="12033" max="12033" width="8.75" style="4" bestFit="1" customWidth="1"/>
    <col min="12034" max="12034" width="7.75" style="4" customWidth="1"/>
    <col min="12035" max="12035" width="9.125" style="4" customWidth="1"/>
    <col min="12036" max="12036" width="9.875" style="4" customWidth="1"/>
    <col min="12037" max="12037" width="7.75" style="4" customWidth="1"/>
    <col min="12038" max="12038" width="9.375" style="4" customWidth="1"/>
    <col min="12039" max="12039" width="9" style="4"/>
    <col min="12040" max="12040" width="5.875" style="4" customWidth="1"/>
    <col min="12041" max="12041" width="7.125" style="4" customWidth="1"/>
    <col min="12042" max="12042" width="8.125" style="4" customWidth="1"/>
    <col min="12043" max="12043" width="10.25" style="4" customWidth="1"/>
    <col min="12044" max="12264" width="9" style="4"/>
    <col min="12265" max="12265" width="36.875" style="4" bestFit="1" customWidth="1"/>
    <col min="12266" max="12266" width="7.125" style="4" customWidth="1"/>
    <col min="12267" max="12267" width="6" style="4" customWidth="1"/>
    <col min="12268" max="12268" width="5.75" style="4" customWidth="1"/>
    <col min="12269" max="12269" width="10.5" style="4" customWidth="1"/>
    <col min="12270" max="12270" width="7.5" style="4" customWidth="1"/>
    <col min="12271" max="12271" width="6.375" style="4" customWidth="1"/>
    <col min="12272" max="12272" width="6.5" style="4" customWidth="1"/>
    <col min="12273" max="12273" width="6.375" style="4" customWidth="1"/>
    <col min="12274" max="12274" width="7.875" style="4" customWidth="1"/>
    <col min="12275" max="12275" width="7.75" style="4" customWidth="1"/>
    <col min="12276" max="12279" width="6.5" style="4" customWidth="1"/>
    <col min="12280" max="12280" width="6.875" style="4" customWidth="1"/>
    <col min="12281" max="12281" width="9" style="4"/>
    <col min="12282" max="12282" width="6.125" style="4" customWidth="1"/>
    <col min="12283" max="12283" width="7.5" style="4" customWidth="1"/>
    <col min="12284" max="12284" width="7.625" style="4" customWidth="1"/>
    <col min="12285" max="12285" width="7.75" style="4" customWidth="1"/>
    <col min="12286" max="12286" width="10.125" style="4" bestFit="1" customWidth="1"/>
    <col min="12287" max="12287" width="12" style="4" customWidth="1"/>
    <col min="12288" max="12288" width="10.25" style="4" bestFit="1" customWidth="1"/>
    <col min="12289" max="12289" width="8.75" style="4" bestFit="1" customWidth="1"/>
    <col min="12290" max="12290" width="7.75" style="4" customWidth="1"/>
    <col min="12291" max="12291" width="9.125" style="4" customWidth="1"/>
    <col min="12292" max="12292" width="9.875" style="4" customWidth="1"/>
    <col min="12293" max="12293" width="7.75" style="4" customWidth="1"/>
    <col min="12294" max="12294" width="9.375" style="4" customWidth="1"/>
    <col min="12295" max="12295" width="9" style="4"/>
    <col min="12296" max="12296" width="5.875" style="4" customWidth="1"/>
    <col min="12297" max="12297" width="7.125" style="4" customWidth="1"/>
    <col min="12298" max="12298" width="8.125" style="4" customWidth="1"/>
    <col min="12299" max="12299" width="10.25" style="4" customWidth="1"/>
    <col min="12300" max="12520" width="9" style="4"/>
    <col min="12521" max="12521" width="36.875" style="4" bestFit="1" customWidth="1"/>
    <col min="12522" max="12522" width="7.125" style="4" customWidth="1"/>
    <col min="12523" max="12523" width="6" style="4" customWidth="1"/>
    <col min="12524" max="12524" width="5.75" style="4" customWidth="1"/>
    <col min="12525" max="12525" width="10.5" style="4" customWidth="1"/>
    <col min="12526" max="12526" width="7.5" style="4" customWidth="1"/>
    <col min="12527" max="12527" width="6.375" style="4" customWidth="1"/>
    <col min="12528" max="12528" width="6.5" style="4" customWidth="1"/>
    <col min="12529" max="12529" width="6.375" style="4" customWidth="1"/>
    <col min="12530" max="12530" width="7.875" style="4" customWidth="1"/>
    <col min="12531" max="12531" width="7.75" style="4" customWidth="1"/>
    <col min="12532" max="12535" width="6.5" style="4" customWidth="1"/>
    <col min="12536" max="12536" width="6.875" style="4" customWidth="1"/>
    <col min="12537" max="12537" width="9" style="4"/>
    <col min="12538" max="12538" width="6.125" style="4" customWidth="1"/>
    <col min="12539" max="12539" width="7.5" style="4" customWidth="1"/>
    <col min="12540" max="12540" width="7.625" style="4" customWidth="1"/>
    <col min="12541" max="12541" width="7.75" style="4" customWidth="1"/>
    <col min="12542" max="12542" width="10.125" style="4" bestFit="1" customWidth="1"/>
    <col min="12543" max="12543" width="12" style="4" customWidth="1"/>
    <col min="12544" max="12544" width="10.25" style="4" bestFit="1" customWidth="1"/>
    <col min="12545" max="12545" width="8.75" style="4" bestFit="1" customWidth="1"/>
    <col min="12546" max="12546" width="7.75" style="4" customWidth="1"/>
    <col min="12547" max="12547" width="9.125" style="4" customWidth="1"/>
    <col min="12548" max="12548" width="9.875" style="4" customWidth="1"/>
    <col min="12549" max="12549" width="7.75" style="4" customWidth="1"/>
    <col min="12550" max="12550" width="9.375" style="4" customWidth="1"/>
    <col min="12551" max="12551" width="9" style="4"/>
    <col min="12552" max="12552" width="5.875" style="4" customWidth="1"/>
    <col min="12553" max="12553" width="7.125" style="4" customWidth="1"/>
    <col min="12554" max="12554" width="8.125" style="4" customWidth="1"/>
    <col min="12555" max="12555" width="10.25" style="4" customWidth="1"/>
    <col min="12556" max="12776" width="9" style="4"/>
    <col min="12777" max="12777" width="36.875" style="4" bestFit="1" customWidth="1"/>
    <col min="12778" max="12778" width="7.125" style="4" customWidth="1"/>
    <col min="12779" max="12779" width="6" style="4" customWidth="1"/>
    <col min="12780" max="12780" width="5.75" style="4" customWidth="1"/>
    <col min="12781" max="12781" width="10.5" style="4" customWidth="1"/>
    <col min="12782" max="12782" width="7.5" style="4" customWidth="1"/>
    <col min="12783" max="12783" width="6.375" style="4" customWidth="1"/>
    <col min="12784" max="12784" width="6.5" style="4" customWidth="1"/>
    <col min="12785" max="12785" width="6.375" style="4" customWidth="1"/>
    <col min="12786" max="12786" width="7.875" style="4" customWidth="1"/>
    <col min="12787" max="12787" width="7.75" style="4" customWidth="1"/>
    <col min="12788" max="12791" width="6.5" style="4" customWidth="1"/>
    <col min="12792" max="12792" width="6.875" style="4" customWidth="1"/>
    <col min="12793" max="12793" width="9" style="4"/>
    <col min="12794" max="12794" width="6.125" style="4" customWidth="1"/>
    <col min="12795" max="12795" width="7.5" style="4" customWidth="1"/>
    <col min="12796" max="12796" width="7.625" style="4" customWidth="1"/>
    <col min="12797" max="12797" width="7.75" style="4" customWidth="1"/>
    <col min="12798" max="12798" width="10.125" style="4" bestFit="1" customWidth="1"/>
    <col min="12799" max="12799" width="12" style="4" customWidth="1"/>
    <col min="12800" max="12800" width="10.25" style="4" bestFit="1" customWidth="1"/>
    <col min="12801" max="12801" width="8.75" style="4" bestFit="1" customWidth="1"/>
    <col min="12802" max="12802" width="7.75" style="4" customWidth="1"/>
    <col min="12803" max="12803" width="9.125" style="4" customWidth="1"/>
    <col min="12804" max="12804" width="9.875" style="4" customWidth="1"/>
    <col min="12805" max="12805" width="7.75" style="4" customWidth="1"/>
    <col min="12806" max="12806" width="9.375" style="4" customWidth="1"/>
    <col min="12807" max="12807" width="9" style="4"/>
    <col min="12808" max="12808" width="5.875" style="4" customWidth="1"/>
    <col min="12809" max="12809" width="7.125" style="4" customWidth="1"/>
    <col min="12810" max="12810" width="8.125" style="4" customWidth="1"/>
    <col min="12811" max="12811" width="10.25" style="4" customWidth="1"/>
    <col min="12812" max="13032" width="9" style="4"/>
    <col min="13033" max="13033" width="36.875" style="4" bestFit="1" customWidth="1"/>
    <col min="13034" max="13034" width="7.125" style="4" customWidth="1"/>
    <col min="13035" max="13035" width="6" style="4" customWidth="1"/>
    <col min="13036" max="13036" width="5.75" style="4" customWidth="1"/>
    <col min="13037" max="13037" width="10.5" style="4" customWidth="1"/>
    <col min="13038" max="13038" width="7.5" style="4" customWidth="1"/>
    <col min="13039" max="13039" width="6.375" style="4" customWidth="1"/>
    <col min="13040" max="13040" width="6.5" style="4" customWidth="1"/>
    <col min="13041" max="13041" width="6.375" style="4" customWidth="1"/>
    <col min="13042" max="13042" width="7.875" style="4" customWidth="1"/>
    <col min="13043" max="13043" width="7.75" style="4" customWidth="1"/>
    <col min="13044" max="13047" width="6.5" style="4" customWidth="1"/>
    <col min="13048" max="13048" width="6.875" style="4" customWidth="1"/>
    <col min="13049" max="13049" width="9" style="4"/>
    <col min="13050" max="13050" width="6.125" style="4" customWidth="1"/>
    <col min="13051" max="13051" width="7.5" style="4" customWidth="1"/>
    <col min="13052" max="13052" width="7.625" style="4" customWidth="1"/>
    <col min="13053" max="13053" width="7.75" style="4" customWidth="1"/>
    <col min="13054" max="13054" width="10.125" style="4" bestFit="1" customWidth="1"/>
    <col min="13055" max="13055" width="12" style="4" customWidth="1"/>
    <col min="13056" max="13056" width="10.25" style="4" bestFit="1" customWidth="1"/>
    <col min="13057" max="13057" width="8.75" style="4" bestFit="1" customWidth="1"/>
    <col min="13058" max="13058" width="7.75" style="4" customWidth="1"/>
    <col min="13059" max="13059" width="9.125" style="4" customWidth="1"/>
    <col min="13060" max="13060" width="9.875" style="4" customWidth="1"/>
    <col min="13061" max="13061" width="7.75" style="4" customWidth="1"/>
    <col min="13062" max="13062" width="9.375" style="4" customWidth="1"/>
    <col min="13063" max="13063" width="9" style="4"/>
    <col min="13064" max="13064" width="5.875" style="4" customWidth="1"/>
    <col min="13065" max="13065" width="7.125" style="4" customWidth="1"/>
    <col min="13066" max="13066" width="8.125" style="4" customWidth="1"/>
    <col min="13067" max="13067" width="10.25" style="4" customWidth="1"/>
    <col min="13068" max="13288" width="9" style="4"/>
    <col min="13289" max="13289" width="36.875" style="4" bestFit="1" customWidth="1"/>
    <col min="13290" max="13290" width="7.125" style="4" customWidth="1"/>
    <col min="13291" max="13291" width="6" style="4" customWidth="1"/>
    <col min="13292" max="13292" width="5.75" style="4" customWidth="1"/>
    <col min="13293" max="13293" width="10.5" style="4" customWidth="1"/>
    <col min="13294" max="13294" width="7.5" style="4" customWidth="1"/>
    <col min="13295" max="13295" width="6.375" style="4" customWidth="1"/>
    <col min="13296" max="13296" width="6.5" style="4" customWidth="1"/>
    <col min="13297" max="13297" width="6.375" style="4" customWidth="1"/>
    <col min="13298" max="13298" width="7.875" style="4" customWidth="1"/>
    <col min="13299" max="13299" width="7.75" style="4" customWidth="1"/>
    <col min="13300" max="13303" width="6.5" style="4" customWidth="1"/>
    <col min="13304" max="13304" width="6.875" style="4" customWidth="1"/>
    <col min="13305" max="13305" width="9" style="4"/>
    <col min="13306" max="13306" width="6.125" style="4" customWidth="1"/>
    <col min="13307" max="13307" width="7.5" style="4" customWidth="1"/>
    <col min="13308" max="13308" width="7.625" style="4" customWidth="1"/>
    <col min="13309" max="13309" width="7.75" style="4" customWidth="1"/>
    <col min="13310" max="13310" width="10.125" style="4" bestFit="1" customWidth="1"/>
    <col min="13311" max="13311" width="12" style="4" customWidth="1"/>
    <col min="13312" max="13312" width="10.25" style="4" bestFit="1" customWidth="1"/>
    <col min="13313" max="13313" width="8.75" style="4" bestFit="1" customWidth="1"/>
    <col min="13314" max="13314" width="7.75" style="4" customWidth="1"/>
    <col min="13315" max="13315" width="9.125" style="4" customWidth="1"/>
    <col min="13316" max="13316" width="9.875" style="4" customWidth="1"/>
    <col min="13317" max="13317" width="7.75" style="4" customWidth="1"/>
    <col min="13318" max="13318" width="9.375" style="4" customWidth="1"/>
    <col min="13319" max="13319" width="9" style="4"/>
    <col min="13320" max="13320" width="5.875" style="4" customWidth="1"/>
    <col min="13321" max="13321" width="7.125" style="4" customWidth="1"/>
    <col min="13322" max="13322" width="8.125" style="4" customWidth="1"/>
    <col min="13323" max="13323" width="10.25" style="4" customWidth="1"/>
    <col min="13324" max="13544" width="9" style="4"/>
    <col min="13545" max="13545" width="36.875" style="4" bestFit="1" customWidth="1"/>
    <col min="13546" max="13546" width="7.125" style="4" customWidth="1"/>
    <col min="13547" max="13547" width="6" style="4" customWidth="1"/>
    <col min="13548" max="13548" width="5.75" style="4" customWidth="1"/>
    <col min="13549" max="13549" width="10.5" style="4" customWidth="1"/>
    <col min="13550" max="13550" width="7.5" style="4" customWidth="1"/>
    <col min="13551" max="13551" width="6.375" style="4" customWidth="1"/>
    <col min="13552" max="13552" width="6.5" style="4" customWidth="1"/>
    <col min="13553" max="13553" width="6.375" style="4" customWidth="1"/>
    <col min="13554" max="13554" width="7.875" style="4" customWidth="1"/>
    <col min="13555" max="13555" width="7.75" style="4" customWidth="1"/>
    <col min="13556" max="13559" width="6.5" style="4" customWidth="1"/>
    <col min="13560" max="13560" width="6.875" style="4" customWidth="1"/>
    <col min="13561" max="13561" width="9" style="4"/>
    <col min="13562" max="13562" width="6.125" style="4" customWidth="1"/>
    <col min="13563" max="13563" width="7.5" style="4" customWidth="1"/>
    <col min="13564" max="13564" width="7.625" style="4" customWidth="1"/>
    <col min="13565" max="13565" width="7.75" style="4" customWidth="1"/>
    <col min="13566" max="13566" width="10.125" style="4" bestFit="1" customWidth="1"/>
    <col min="13567" max="13567" width="12" style="4" customWidth="1"/>
    <col min="13568" max="13568" width="10.25" style="4" bestFit="1" customWidth="1"/>
    <col min="13569" max="13569" width="8.75" style="4" bestFit="1" customWidth="1"/>
    <col min="13570" max="13570" width="7.75" style="4" customWidth="1"/>
    <col min="13571" max="13571" width="9.125" style="4" customWidth="1"/>
    <col min="13572" max="13572" width="9.875" style="4" customWidth="1"/>
    <col min="13573" max="13573" width="7.75" style="4" customWidth="1"/>
    <col min="13574" max="13574" width="9.375" style="4" customWidth="1"/>
    <col min="13575" max="13575" width="9" style="4"/>
    <col min="13576" max="13576" width="5.875" style="4" customWidth="1"/>
    <col min="13577" max="13577" width="7.125" style="4" customWidth="1"/>
    <col min="13578" max="13578" width="8.125" style="4" customWidth="1"/>
    <col min="13579" max="13579" width="10.25" style="4" customWidth="1"/>
    <col min="13580" max="13800" width="9" style="4"/>
    <col min="13801" max="13801" width="36.875" style="4" bestFit="1" customWidth="1"/>
    <col min="13802" max="13802" width="7.125" style="4" customWidth="1"/>
    <col min="13803" max="13803" width="6" style="4" customWidth="1"/>
    <col min="13804" max="13804" width="5.75" style="4" customWidth="1"/>
    <col min="13805" max="13805" width="10.5" style="4" customWidth="1"/>
    <col min="13806" max="13806" width="7.5" style="4" customWidth="1"/>
    <col min="13807" max="13807" width="6.375" style="4" customWidth="1"/>
    <col min="13808" max="13808" width="6.5" style="4" customWidth="1"/>
    <col min="13809" max="13809" width="6.375" style="4" customWidth="1"/>
    <col min="13810" max="13810" width="7.875" style="4" customWidth="1"/>
    <col min="13811" max="13811" width="7.75" style="4" customWidth="1"/>
    <col min="13812" max="13815" width="6.5" style="4" customWidth="1"/>
    <col min="13816" max="13816" width="6.875" style="4" customWidth="1"/>
    <col min="13817" max="13817" width="9" style="4"/>
    <col min="13818" max="13818" width="6.125" style="4" customWidth="1"/>
    <col min="13819" max="13819" width="7.5" style="4" customWidth="1"/>
    <col min="13820" max="13820" width="7.625" style="4" customWidth="1"/>
    <col min="13821" max="13821" width="7.75" style="4" customWidth="1"/>
    <col min="13822" max="13822" width="10.125" style="4" bestFit="1" customWidth="1"/>
    <col min="13823" max="13823" width="12" style="4" customWidth="1"/>
    <col min="13824" max="13824" width="10.25" style="4" bestFit="1" customWidth="1"/>
    <col min="13825" max="13825" width="8.75" style="4" bestFit="1" customWidth="1"/>
    <col min="13826" max="13826" width="7.75" style="4" customWidth="1"/>
    <col min="13827" max="13827" width="9.125" style="4" customWidth="1"/>
    <col min="13828" max="13828" width="9.875" style="4" customWidth="1"/>
    <col min="13829" max="13829" width="7.75" style="4" customWidth="1"/>
    <col min="13830" max="13830" width="9.375" style="4" customWidth="1"/>
    <col min="13831" max="13831" width="9" style="4"/>
    <col min="13832" max="13832" width="5.875" style="4" customWidth="1"/>
    <col min="13833" max="13833" width="7.125" style="4" customWidth="1"/>
    <col min="13834" max="13834" width="8.125" style="4" customWidth="1"/>
    <col min="13835" max="13835" width="10.25" style="4" customWidth="1"/>
    <col min="13836" max="14056" width="9" style="4"/>
    <col min="14057" max="14057" width="36.875" style="4" bestFit="1" customWidth="1"/>
    <col min="14058" max="14058" width="7.125" style="4" customWidth="1"/>
    <col min="14059" max="14059" width="6" style="4" customWidth="1"/>
    <col min="14060" max="14060" width="5.75" style="4" customWidth="1"/>
    <col min="14061" max="14061" width="10.5" style="4" customWidth="1"/>
    <col min="14062" max="14062" width="7.5" style="4" customWidth="1"/>
    <col min="14063" max="14063" width="6.375" style="4" customWidth="1"/>
    <col min="14064" max="14064" width="6.5" style="4" customWidth="1"/>
    <col min="14065" max="14065" width="6.375" style="4" customWidth="1"/>
    <col min="14066" max="14066" width="7.875" style="4" customWidth="1"/>
    <col min="14067" max="14067" width="7.75" style="4" customWidth="1"/>
    <col min="14068" max="14071" width="6.5" style="4" customWidth="1"/>
    <col min="14072" max="14072" width="6.875" style="4" customWidth="1"/>
    <col min="14073" max="14073" width="9" style="4"/>
    <col min="14074" max="14074" width="6.125" style="4" customWidth="1"/>
    <col min="14075" max="14075" width="7.5" style="4" customWidth="1"/>
    <col min="14076" max="14076" width="7.625" style="4" customWidth="1"/>
    <col min="14077" max="14077" width="7.75" style="4" customWidth="1"/>
    <col min="14078" max="14078" width="10.125" style="4" bestFit="1" customWidth="1"/>
    <col min="14079" max="14079" width="12" style="4" customWidth="1"/>
    <col min="14080" max="14080" width="10.25" style="4" bestFit="1" customWidth="1"/>
    <col min="14081" max="14081" width="8.75" style="4" bestFit="1" customWidth="1"/>
    <col min="14082" max="14082" width="7.75" style="4" customWidth="1"/>
    <col min="14083" max="14083" width="9.125" style="4" customWidth="1"/>
    <col min="14084" max="14084" width="9.875" style="4" customWidth="1"/>
    <col min="14085" max="14085" width="7.75" style="4" customWidth="1"/>
    <col min="14086" max="14086" width="9.375" style="4" customWidth="1"/>
    <col min="14087" max="14087" width="9" style="4"/>
    <col min="14088" max="14088" width="5.875" style="4" customWidth="1"/>
    <col min="14089" max="14089" width="7.125" style="4" customWidth="1"/>
    <col min="14090" max="14090" width="8.125" style="4" customWidth="1"/>
    <col min="14091" max="14091" width="10.25" style="4" customWidth="1"/>
    <col min="14092" max="14312" width="9" style="4"/>
    <col min="14313" max="14313" width="36.875" style="4" bestFit="1" customWidth="1"/>
    <col min="14314" max="14314" width="7.125" style="4" customWidth="1"/>
    <col min="14315" max="14315" width="6" style="4" customWidth="1"/>
    <col min="14316" max="14316" width="5.75" style="4" customWidth="1"/>
    <col min="14317" max="14317" width="10.5" style="4" customWidth="1"/>
    <col min="14318" max="14318" width="7.5" style="4" customWidth="1"/>
    <col min="14319" max="14319" width="6.375" style="4" customWidth="1"/>
    <col min="14320" max="14320" width="6.5" style="4" customWidth="1"/>
    <col min="14321" max="14321" width="6.375" style="4" customWidth="1"/>
    <col min="14322" max="14322" width="7.875" style="4" customWidth="1"/>
    <col min="14323" max="14323" width="7.75" style="4" customWidth="1"/>
    <col min="14324" max="14327" width="6.5" style="4" customWidth="1"/>
    <col min="14328" max="14328" width="6.875" style="4" customWidth="1"/>
    <col min="14329" max="14329" width="9" style="4"/>
    <col min="14330" max="14330" width="6.125" style="4" customWidth="1"/>
    <col min="14331" max="14331" width="7.5" style="4" customWidth="1"/>
    <col min="14332" max="14332" width="7.625" style="4" customWidth="1"/>
    <col min="14333" max="14333" width="7.75" style="4" customWidth="1"/>
    <col min="14334" max="14334" width="10.125" style="4" bestFit="1" customWidth="1"/>
    <col min="14335" max="14335" width="12" style="4" customWidth="1"/>
    <col min="14336" max="14336" width="10.25" style="4" bestFit="1" customWidth="1"/>
    <col min="14337" max="14337" width="8.75" style="4" bestFit="1" customWidth="1"/>
    <col min="14338" max="14338" width="7.75" style="4" customWidth="1"/>
    <col min="14339" max="14339" width="9.125" style="4" customWidth="1"/>
    <col min="14340" max="14340" width="9.875" style="4" customWidth="1"/>
    <col min="14341" max="14341" width="7.75" style="4" customWidth="1"/>
    <col min="14342" max="14342" width="9.375" style="4" customWidth="1"/>
    <col min="14343" max="14343" width="9" style="4"/>
    <col min="14344" max="14344" width="5.875" style="4" customWidth="1"/>
    <col min="14345" max="14345" width="7.125" style="4" customWidth="1"/>
    <col min="14346" max="14346" width="8.125" style="4" customWidth="1"/>
    <col min="14347" max="14347" width="10.25" style="4" customWidth="1"/>
    <col min="14348" max="14568" width="9" style="4"/>
    <col min="14569" max="14569" width="36.875" style="4" bestFit="1" customWidth="1"/>
    <col min="14570" max="14570" width="7.125" style="4" customWidth="1"/>
    <col min="14571" max="14571" width="6" style="4" customWidth="1"/>
    <col min="14572" max="14572" width="5.75" style="4" customWidth="1"/>
    <col min="14573" max="14573" width="10.5" style="4" customWidth="1"/>
    <col min="14574" max="14574" width="7.5" style="4" customWidth="1"/>
    <col min="14575" max="14575" width="6.375" style="4" customWidth="1"/>
    <col min="14576" max="14576" width="6.5" style="4" customWidth="1"/>
    <col min="14577" max="14577" width="6.375" style="4" customWidth="1"/>
    <col min="14578" max="14578" width="7.875" style="4" customWidth="1"/>
    <col min="14579" max="14579" width="7.75" style="4" customWidth="1"/>
    <col min="14580" max="14583" width="6.5" style="4" customWidth="1"/>
    <col min="14584" max="14584" width="6.875" style="4" customWidth="1"/>
    <col min="14585" max="14585" width="9" style="4"/>
    <col min="14586" max="14586" width="6.125" style="4" customWidth="1"/>
    <col min="14587" max="14587" width="7.5" style="4" customWidth="1"/>
    <col min="14588" max="14588" width="7.625" style="4" customWidth="1"/>
    <col min="14589" max="14589" width="7.75" style="4" customWidth="1"/>
    <col min="14590" max="14590" width="10.125" style="4" bestFit="1" customWidth="1"/>
    <col min="14591" max="14591" width="12" style="4" customWidth="1"/>
    <col min="14592" max="14592" width="10.25" style="4" bestFit="1" customWidth="1"/>
    <col min="14593" max="14593" width="8.75" style="4" bestFit="1" customWidth="1"/>
    <col min="14594" max="14594" width="7.75" style="4" customWidth="1"/>
    <col min="14595" max="14595" width="9.125" style="4" customWidth="1"/>
    <col min="14596" max="14596" width="9.875" style="4" customWidth="1"/>
    <col min="14597" max="14597" width="7.75" style="4" customWidth="1"/>
    <col min="14598" max="14598" width="9.375" style="4" customWidth="1"/>
    <col min="14599" max="14599" width="9" style="4"/>
    <col min="14600" max="14600" width="5.875" style="4" customWidth="1"/>
    <col min="14601" max="14601" width="7.125" style="4" customWidth="1"/>
    <col min="14602" max="14602" width="8.125" style="4" customWidth="1"/>
    <col min="14603" max="14603" width="10.25" style="4" customWidth="1"/>
    <col min="14604" max="14824" width="9" style="4"/>
    <col min="14825" max="14825" width="36.875" style="4" bestFit="1" customWidth="1"/>
    <col min="14826" max="14826" width="7.125" style="4" customWidth="1"/>
    <col min="14827" max="14827" width="6" style="4" customWidth="1"/>
    <col min="14828" max="14828" width="5.75" style="4" customWidth="1"/>
    <col min="14829" max="14829" width="10.5" style="4" customWidth="1"/>
    <col min="14830" max="14830" width="7.5" style="4" customWidth="1"/>
    <col min="14831" max="14831" width="6.375" style="4" customWidth="1"/>
    <col min="14832" max="14832" width="6.5" style="4" customWidth="1"/>
    <col min="14833" max="14833" width="6.375" style="4" customWidth="1"/>
    <col min="14834" max="14834" width="7.875" style="4" customWidth="1"/>
    <col min="14835" max="14835" width="7.75" style="4" customWidth="1"/>
    <col min="14836" max="14839" width="6.5" style="4" customWidth="1"/>
    <col min="14840" max="14840" width="6.875" style="4" customWidth="1"/>
    <col min="14841" max="14841" width="9" style="4"/>
    <col min="14842" max="14842" width="6.125" style="4" customWidth="1"/>
    <col min="14843" max="14843" width="7.5" style="4" customWidth="1"/>
    <col min="14844" max="14844" width="7.625" style="4" customWidth="1"/>
    <col min="14845" max="14845" width="7.75" style="4" customWidth="1"/>
    <col min="14846" max="14846" width="10.125" style="4" bestFit="1" customWidth="1"/>
    <col min="14847" max="14847" width="12" style="4" customWidth="1"/>
    <col min="14848" max="14848" width="10.25" style="4" bestFit="1" customWidth="1"/>
    <col min="14849" max="14849" width="8.75" style="4" bestFit="1" customWidth="1"/>
    <col min="14850" max="14850" width="7.75" style="4" customWidth="1"/>
    <col min="14851" max="14851" width="9.125" style="4" customWidth="1"/>
    <col min="14852" max="14852" width="9.875" style="4" customWidth="1"/>
    <col min="14853" max="14853" width="7.75" style="4" customWidth="1"/>
    <col min="14854" max="14854" width="9.375" style="4" customWidth="1"/>
    <col min="14855" max="14855" width="9" style="4"/>
    <col min="14856" max="14856" width="5.875" style="4" customWidth="1"/>
    <col min="14857" max="14857" width="7.125" style="4" customWidth="1"/>
    <col min="14858" max="14858" width="8.125" style="4" customWidth="1"/>
    <col min="14859" max="14859" width="10.25" style="4" customWidth="1"/>
    <col min="14860" max="15080" width="9" style="4"/>
    <col min="15081" max="15081" width="36.875" style="4" bestFit="1" customWidth="1"/>
    <col min="15082" max="15082" width="7.125" style="4" customWidth="1"/>
    <col min="15083" max="15083" width="6" style="4" customWidth="1"/>
    <col min="15084" max="15084" width="5.75" style="4" customWidth="1"/>
    <col min="15085" max="15085" width="10.5" style="4" customWidth="1"/>
    <col min="15086" max="15086" width="7.5" style="4" customWidth="1"/>
    <col min="15087" max="15087" width="6.375" style="4" customWidth="1"/>
    <col min="15088" max="15088" width="6.5" style="4" customWidth="1"/>
    <col min="15089" max="15089" width="6.375" style="4" customWidth="1"/>
    <col min="15090" max="15090" width="7.875" style="4" customWidth="1"/>
    <col min="15091" max="15091" width="7.75" style="4" customWidth="1"/>
    <col min="15092" max="15095" width="6.5" style="4" customWidth="1"/>
    <col min="15096" max="15096" width="6.875" style="4" customWidth="1"/>
    <col min="15097" max="15097" width="9" style="4"/>
    <col min="15098" max="15098" width="6.125" style="4" customWidth="1"/>
    <col min="15099" max="15099" width="7.5" style="4" customWidth="1"/>
    <col min="15100" max="15100" width="7.625" style="4" customWidth="1"/>
    <col min="15101" max="15101" width="7.75" style="4" customWidth="1"/>
    <col min="15102" max="15102" width="10.125" style="4" bestFit="1" customWidth="1"/>
    <col min="15103" max="15103" width="12" style="4" customWidth="1"/>
    <col min="15104" max="15104" width="10.25" style="4" bestFit="1" customWidth="1"/>
    <col min="15105" max="15105" width="8.75" style="4" bestFit="1" customWidth="1"/>
    <col min="15106" max="15106" width="7.75" style="4" customWidth="1"/>
    <col min="15107" max="15107" width="9.125" style="4" customWidth="1"/>
    <col min="15108" max="15108" width="9.875" style="4" customWidth="1"/>
    <col min="15109" max="15109" width="7.75" style="4" customWidth="1"/>
    <col min="15110" max="15110" width="9.375" style="4" customWidth="1"/>
    <col min="15111" max="15111" width="9" style="4"/>
    <col min="15112" max="15112" width="5.875" style="4" customWidth="1"/>
    <col min="15113" max="15113" width="7.125" style="4" customWidth="1"/>
    <col min="15114" max="15114" width="8.125" style="4" customWidth="1"/>
    <col min="15115" max="15115" width="10.25" style="4" customWidth="1"/>
    <col min="15116" max="15336" width="9" style="4"/>
    <col min="15337" max="15337" width="36.875" style="4" bestFit="1" customWidth="1"/>
    <col min="15338" max="15338" width="7.125" style="4" customWidth="1"/>
    <col min="15339" max="15339" width="6" style="4" customWidth="1"/>
    <col min="15340" max="15340" width="5.75" style="4" customWidth="1"/>
    <col min="15341" max="15341" width="10.5" style="4" customWidth="1"/>
    <col min="15342" max="15342" width="7.5" style="4" customWidth="1"/>
    <col min="15343" max="15343" width="6.375" style="4" customWidth="1"/>
    <col min="15344" max="15344" width="6.5" style="4" customWidth="1"/>
    <col min="15345" max="15345" width="6.375" style="4" customWidth="1"/>
    <col min="15346" max="15346" width="7.875" style="4" customWidth="1"/>
    <col min="15347" max="15347" width="7.75" style="4" customWidth="1"/>
    <col min="15348" max="15351" width="6.5" style="4" customWidth="1"/>
    <col min="15352" max="15352" width="6.875" style="4" customWidth="1"/>
    <col min="15353" max="15353" width="9" style="4"/>
    <col min="15354" max="15354" width="6.125" style="4" customWidth="1"/>
    <col min="15355" max="15355" width="7.5" style="4" customWidth="1"/>
    <col min="15356" max="15356" width="7.625" style="4" customWidth="1"/>
    <col min="15357" max="15357" width="7.75" style="4" customWidth="1"/>
    <col min="15358" max="15358" width="10.125" style="4" bestFit="1" customWidth="1"/>
    <col min="15359" max="15359" width="12" style="4" customWidth="1"/>
    <col min="15360" max="15360" width="10.25" style="4" bestFit="1" customWidth="1"/>
    <col min="15361" max="15361" width="8.75" style="4" bestFit="1" customWidth="1"/>
    <col min="15362" max="15362" width="7.75" style="4" customWidth="1"/>
    <col min="15363" max="15363" width="9.125" style="4" customWidth="1"/>
    <col min="15364" max="15364" width="9.875" style="4" customWidth="1"/>
    <col min="15365" max="15365" width="7.75" style="4" customWidth="1"/>
    <col min="15366" max="15366" width="9.375" style="4" customWidth="1"/>
    <col min="15367" max="15367" width="9" style="4"/>
    <col min="15368" max="15368" width="5.875" style="4" customWidth="1"/>
    <col min="15369" max="15369" width="7.125" style="4" customWidth="1"/>
    <col min="15370" max="15370" width="8.125" style="4" customWidth="1"/>
    <col min="15371" max="15371" width="10.25" style="4" customWidth="1"/>
    <col min="15372" max="15592" width="9" style="4"/>
    <col min="15593" max="15593" width="36.875" style="4" bestFit="1" customWidth="1"/>
    <col min="15594" max="15594" width="7.125" style="4" customWidth="1"/>
    <col min="15595" max="15595" width="6" style="4" customWidth="1"/>
    <col min="15596" max="15596" width="5.75" style="4" customWidth="1"/>
    <col min="15597" max="15597" width="10.5" style="4" customWidth="1"/>
    <col min="15598" max="15598" width="7.5" style="4" customWidth="1"/>
    <col min="15599" max="15599" width="6.375" style="4" customWidth="1"/>
    <col min="15600" max="15600" width="6.5" style="4" customWidth="1"/>
    <col min="15601" max="15601" width="6.375" style="4" customWidth="1"/>
    <col min="15602" max="15602" width="7.875" style="4" customWidth="1"/>
    <col min="15603" max="15603" width="7.75" style="4" customWidth="1"/>
    <col min="15604" max="15607" width="6.5" style="4" customWidth="1"/>
    <col min="15608" max="15608" width="6.875" style="4" customWidth="1"/>
    <col min="15609" max="15609" width="9" style="4"/>
    <col min="15610" max="15610" width="6.125" style="4" customWidth="1"/>
    <col min="15611" max="15611" width="7.5" style="4" customWidth="1"/>
    <col min="15612" max="15612" width="7.625" style="4" customWidth="1"/>
    <col min="15613" max="15613" width="7.75" style="4" customWidth="1"/>
    <col min="15614" max="15614" width="10.125" style="4" bestFit="1" customWidth="1"/>
    <col min="15615" max="15615" width="12" style="4" customWidth="1"/>
    <col min="15616" max="15616" width="10.25" style="4" bestFit="1" customWidth="1"/>
    <col min="15617" max="15617" width="8.75" style="4" bestFit="1" customWidth="1"/>
    <col min="15618" max="15618" width="7.75" style="4" customWidth="1"/>
    <col min="15619" max="15619" width="9.125" style="4" customWidth="1"/>
    <col min="15620" max="15620" width="9.875" style="4" customWidth="1"/>
    <col min="15621" max="15621" width="7.75" style="4" customWidth="1"/>
    <col min="15622" max="15622" width="9.375" style="4" customWidth="1"/>
    <col min="15623" max="15623" width="9" style="4"/>
    <col min="15624" max="15624" width="5.875" style="4" customWidth="1"/>
    <col min="15625" max="15625" width="7.125" style="4" customWidth="1"/>
    <col min="15626" max="15626" width="8.125" style="4" customWidth="1"/>
    <col min="15627" max="15627" width="10.25" style="4" customWidth="1"/>
    <col min="15628" max="15848" width="9" style="4"/>
    <col min="15849" max="15849" width="36.875" style="4" bestFit="1" customWidth="1"/>
    <col min="15850" max="15850" width="7.125" style="4" customWidth="1"/>
    <col min="15851" max="15851" width="6" style="4" customWidth="1"/>
    <col min="15852" max="15852" width="5.75" style="4" customWidth="1"/>
    <col min="15853" max="15853" width="10.5" style="4" customWidth="1"/>
    <col min="15854" max="15854" width="7.5" style="4" customWidth="1"/>
    <col min="15855" max="15855" width="6.375" style="4" customWidth="1"/>
    <col min="15856" max="15856" width="6.5" style="4" customWidth="1"/>
    <col min="15857" max="15857" width="6.375" style="4" customWidth="1"/>
    <col min="15858" max="15858" width="7.875" style="4" customWidth="1"/>
    <col min="15859" max="15859" width="7.75" style="4" customWidth="1"/>
    <col min="15860" max="15863" width="6.5" style="4" customWidth="1"/>
    <col min="15864" max="15864" width="6.875" style="4" customWidth="1"/>
    <col min="15865" max="15865" width="9" style="4"/>
    <col min="15866" max="15866" width="6.125" style="4" customWidth="1"/>
    <col min="15867" max="15867" width="7.5" style="4" customWidth="1"/>
    <col min="15868" max="15868" width="7.625" style="4" customWidth="1"/>
    <col min="15869" max="15869" width="7.75" style="4" customWidth="1"/>
    <col min="15870" max="15870" width="10.125" style="4" bestFit="1" customWidth="1"/>
    <col min="15871" max="15871" width="12" style="4" customWidth="1"/>
    <col min="15872" max="15872" width="10.25" style="4" bestFit="1" customWidth="1"/>
    <col min="15873" max="15873" width="8.75" style="4" bestFit="1" customWidth="1"/>
    <col min="15874" max="15874" width="7.75" style="4" customWidth="1"/>
    <col min="15875" max="15875" width="9.125" style="4" customWidth="1"/>
    <col min="15876" max="15876" width="9.875" style="4" customWidth="1"/>
    <col min="15877" max="15877" width="7.75" style="4" customWidth="1"/>
    <col min="15878" max="15878" width="9.375" style="4" customWidth="1"/>
    <col min="15879" max="15879" width="9" style="4"/>
    <col min="15880" max="15880" width="5.875" style="4" customWidth="1"/>
    <col min="15881" max="15881" width="7.125" style="4" customWidth="1"/>
    <col min="15882" max="15882" width="8.125" style="4" customWidth="1"/>
    <col min="15883" max="15883" width="10.25" style="4" customWidth="1"/>
    <col min="15884" max="16104" width="9" style="4"/>
    <col min="16105" max="16105" width="36.875" style="4" bestFit="1" customWidth="1"/>
    <col min="16106" max="16106" width="7.125" style="4" customWidth="1"/>
    <col min="16107" max="16107" width="6" style="4" customWidth="1"/>
    <col min="16108" max="16108" width="5.75" style="4" customWidth="1"/>
    <col min="16109" max="16109" width="10.5" style="4" customWidth="1"/>
    <col min="16110" max="16110" width="7.5" style="4" customWidth="1"/>
    <col min="16111" max="16111" width="6.375" style="4" customWidth="1"/>
    <col min="16112" max="16112" width="6.5" style="4" customWidth="1"/>
    <col min="16113" max="16113" width="6.375" style="4" customWidth="1"/>
    <col min="16114" max="16114" width="7.875" style="4" customWidth="1"/>
    <col min="16115" max="16115" width="7.75" style="4" customWidth="1"/>
    <col min="16116" max="16119" width="6.5" style="4" customWidth="1"/>
    <col min="16120" max="16120" width="6.875" style="4" customWidth="1"/>
    <col min="16121" max="16121" width="9" style="4"/>
    <col min="16122" max="16122" width="6.125" style="4" customWidth="1"/>
    <col min="16123" max="16123" width="7.5" style="4" customWidth="1"/>
    <col min="16124" max="16124" width="7.625" style="4" customWidth="1"/>
    <col min="16125" max="16125" width="7.75" style="4" customWidth="1"/>
    <col min="16126" max="16126" width="10.125" style="4" bestFit="1" customWidth="1"/>
    <col min="16127" max="16127" width="12" style="4" customWidth="1"/>
    <col min="16128" max="16128" width="10.25" style="4" bestFit="1" customWidth="1"/>
    <col min="16129" max="16129" width="8.75" style="4" bestFit="1" customWidth="1"/>
    <col min="16130" max="16130" width="7.75" style="4" customWidth="1"/>
    <col min="16131" max="16131" width="9.125" style="4" customWidth="1"/>
    <col min="16132" max="16132" width="9.875" style="4" customWidth="1"/>
    <col min="16133" max="16133" width="7.75" style="4" customWidth="1"/>
    <col min="16134" max="16134" width="9.375" style="4" customWidth="1"/>
    <col min="16135" max="16135" width="9" style="4"/>
    <col min="16136" max="16136" width="5.875" style="4" customWidth="1"/>
    <col min="16137" max="16137" width="7.125" style="4" customWidth="1"/>
    <col min="16138" max="16138" width="8.125" style="4" customWidth="1"/>
    <col min="16139" max="16139" width="10.25" style="4" customWidth="1"/>
    <col min="16140" max="16384" width="9" style="4"/>
  </cols>
  <sheetData>
    <row r="1" spans="1:55" ht="18.75" x14ac:dyDescent="0.25">
      <c r="BC1" s="85" t="s">
        <v>116</v>
      </c>
    </row>
    <row r="2" spans="1:55" ht="18.75" x14ac:dyDescent="0.3">
      <c r="BC2" s="86" t="s">
        <v>1</v>
      </c>
    </row>
    <row r="3" spans="1:55" ht="18.75" x14ac:dyDescent="0.3">
      <c r="BC3" s="86" t="s">
        <v>341</v>
      </c>
    </row>
    <row r="4" spans="1:55" ht="18.75" x14ac:dyDescent="0.3">
      <c r="A4" s="300" t="s">
        <v>482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  <c r="AF4" s="300"/>
      <c r="AG4" s="300"/>
      <c r="AH4" s="300"/>
      <c r="AI4" s="300"/>
      <c r="AJ4" s="300"/>
      <c r="AK4" s="300"/>
      <c r="AL4" s="300"/>
      <c r="AM4" s="300"/>
      <c r="AN4" s="300"/>
      <c r="AO4" s="300"/>
      <c r="AP4" s="300"/>
      <c r="AQ4" s="300"/>
      <c r="AR4" s="300"/>
      <c r="AS4" s="300"/>
      <c r="AT4" s="300"/>
      <c r="AU4" s="300"/>
      <c r="AV4" s="300"/>
      <c r="AW4" s="300"/>
      <c r="AX4" s="300"/>
      <c r="AY4" s="300"/>
      <c r="AZ4" s="300"/>
      <c r="BA4" s="300"/>
      <c r="BB4" s="300"/>
      <c r="BC4" s="300"/>
    </row>
    <row r="5" spans="1:55" ht="18.75" x14ac:dyDescent="0.3">
      <c r="A5" s="308" t="str">
        <f>'16 прил'!A5:BH5</f>
        <v>за 1 квартал 2021 года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308"/>
      <c r="AU5" s="308"/>
      <c r="AV5" s="308"/>
      <c r="AW5" s="308"/>
      <c r="AX5" s="308"/>
      <c r="AY5" s="308"/>
      <c r="AZ5" s="308"/>
      <c r="BA5" s="308"/>
      <c r="BB5" s="308"/>
      <c r="BC5" s="308"/>
    </row>
    <row r="6" spans="1:55" ht="18.75" customHeight="1" x14ac:dyDescent="0.3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</row>
    <row r="7" spans="1:55" ht="18.75" customHeight="1" x14ac:dyDescent="0.25">
      <c r="A7" s="318" t="str">
        <f>'16 прил'!A7:BH7</f>
        <v>Акционерное общество "Мэжрегиональная энергосервисная компания"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318"/>
      <c r="AF7" s="318"/>
      <c r="AG7" s="318"/>
      <c r="AH7" s="318"/>
      <c r="AI7" s="318"/>
      <c r="AJ7" s="318"/>
      <c r="AK7" s="318"/>
      <c r="AL7" s="318"/>
      <c r="AM7" s="318"/>
      <c r="AN7" s="318"/>
      <c r="AO7" s="318"/>
      <c r="AP7" s="318"/>
      <c r="AQ7" s="318"/>
      <c r="AR7" s="318"/>
      <c r="AS7" s="318"/>
      <c r="AT7" s="318"/>
      <c r="AU7" s="318"/>
      <c r="AV7" s="318"/>
      <c r="AW7" s="318"/>
      <c r="AX7" s="318"/>
      <c r="AY7" s="318"/>
      <c r="AZ7" s="318"/>
      <c r="BA7" s="318"/>
      <c r="BB7" s="318"/>
      <c r="BC7" s="318"/>
    </row>
    <row r="8" spans="1:55" x14ac:dyDescent="0.25">
      <c r="A8" s="365" t="s">
        <v>483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5"/>
      <c r="T8" s="365"/>
      <c r="U8" s="365"/>
      <c r="V8" s="365"/>
      <c r="W8" s="365"/>
      <c r="X8" s="365"/>
      <c r="Y8" s="365"/>
      <c r="Z8" s="365"/>
      <c r="AA8" s="365"/>
      <c r="AB8" s="365"/>
      <c r="AC8" s="365"/>
      <c r="AD8" s="365"/>
      <c r="AE8" s="365"/>
      <c r="AF8" s="365"/>
      <c r="AG8" s="365"/>
      <c r="AH8" s="365"/>
      <c r="AI8" s="365"/>
      <c r="AJ8" s="365"/>
      <c r="AK8" s="365"/>
      <c r="AL8" s="365"/>
      <c r="AM8" s="365"/>
      <c r="AN8" s="365"/>
      <c r="AO8" s="365"/>
      <c r="AP8" s="365"/>
      <c r="AQ8" s="365"/>
      <c r="AR8" s="365"/>
      <c r="AS8" s="365"/>
      <c r="AT8" s="365"/>
      <c r="AU8" s="365"/>
      <c r="AV8" s="365"/>
      <c r="AW8" s="365"/>
      <c r="AX8" s="365"/>
      <c r="AY8" s="365"/>
      <c r="AZ8" s="365"/>
      <c r="BA8" s="365"/>
      <c r="BB8" s="365"/>
      <c r="BC8" s="365"/>
    </row>
    <row r="9" spans="1:55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</row>
    <row r="10" spans="1:55" ht="18.75" x14ac:dyDescent="0.3">
      <c r="A10" s="300" t="str">
        <f>'16 прил'!A10:BH10</f>
        <v>Год раскрытия информации: 2021 год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0"/>
      <c r="AO10" s="300"/>
      <c r="AP10" s="300"/>
      <c r="AQ10" s="300"/>
      <c r="AR10" s="300"/>
      <c r="AS10" s="300"/>
      <c r="AT10" s="300"/>
      <c r="AU10" s="300"/>
      <c r="AV10" s="300"/>
      <c r="AW10" s="300"/>
      <c r="AX10" s="300"/>
      <c r="AY10" s="300"/>
      <c r="AZ10" s="300"/>
      <c r="BA10" s="300"/>
      <c r="BB10" s="300"/>
      <c r="BC10" s="300"/>
    </row>
    <row r="11" spans="1:55" ht="18.75" x14ac:dyDescent="0.3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</row>
    <row r="12" spans="1:55" ht="18.75" x14ac:dyDescent="0.3">
      <c r="A12" s="300" t="str">
        <f>'16 прил'!A12:BH12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00"/>
      <c r="C12" s="300"/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  <c r="AT12" s="300"/>
      <c r="AU12" s="300"/>
      <c r="AV12" s="300"/>
      <c r="AW12" s="300"/>
      <c r="AX12" s="300"/>
      <c r="AY12" s="300"/>
      <c r="AZ12" s="300"/>
      <c r="BA12" s="300"/>
      <c r="BB12" s="300"/>
      <c r="BC12" s="300"/>
    </row>
    <row r="13" spans="1:55" x14ac:dyDescent="0.25">
      <c r="A13" s="363" t="s">
        <v>484</v>
      </c>
      <c r="B13" s="363"/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  <c r="AM13" s="363"/>
      <c r="AN13" s="363"/>
      <c r="AO13" s="363"/>
      <c r="AP13" s="363"/>
      <c r="AQ13" s="363"/>
      <c r="AR13" s="363"/>
      <c r="AS13" s="363"/>
      <c r="AT13" s="363"/>
      <c r="AU13" s="363"/>
      <c r="AV13" s="363"/>
      <c r="AW13" s="363"/>
      <c r="AX13" s="363"/>
      <c r="AY13" s="363"/>
      <c r="AZ13" s="363"/>
      <c r="BA13" s="363"/>
      <c r="BB13" s="363"/>
      <c r="BC13" s="363"/>
    </row>
    <row r="14" spans="1:55" x14ac:dyDescent="0.25">
      <c r="A14" s="364"/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64"/>
      <c r="O14" s="364"/>
      <c r="P14" s="364"/>
      <c r="Q14" s="364"/>
      <c r="R14" s="364"/>
      <c r="S14" s="364"/>
      <c r="T14" s="364"/>
      <c r="U14" s="364"/>
      <c r="V14" s="364"/>
      <c r="W14" s="364"/>
      <c r="X14" s="364"/>
      <c r="Y14" s="364"/>
      <c r="Z14" s="364"/>
      <c r="AA14" s="364"/>
      <c r="AB14" s="364"/>
      <c r="AC14" s="364"/>
      <c r="AD14" s="364"/>
      <c r="AE14" s="364"/>
      <c r="AF14" s="364"/>
      <c r="AG14" s="364"/>
      <c r="AH14" s="364"/>
      <c r="AI14" s="364"/>
      <c r="AJ14" s="364"/>
      <c r="AK14" s="364"/>
      <c r="AL14" s="364"/>
      <c r="AM14" s="364"/>
      <c r="AN14" s="364"/>
      <c r="AO14" s="364"/>
      <c r="AP14" s="364"/>
      <c r="AQ14" s="364"/>
      <c r="AR14" s="364"/>
      <c r="AS14" s="364"/>
      <c r="AT14" s="364"/>
      <c r="AU14" s="364"/>
      <c r="AV14" s="364"/>
      <c r="AW14" s="364"/>
      <c r="AX14" s="364"/>
      <c r="AY14" s="364"/>
      <c r="AZ14" s="364"/>
      <c r="BA14" s="364"/>
      <c r="BB14" s="364"/>
      <c r="BC14" s="364"/>
    </row>
    <row r="15" spans="1:55" x14ac:dyDescent="0.25">
      <c r="A15" s="302" t="s">
        <v>351</v>
      </c>
      <c r="B15" s="302" t="s">
        <v>40</v>
      </c>
      <c r="C15" s="303" t="s">
        <v>10</v>
      </c>
      <c r="D15" s="302" t="s">
        <v>1087</v>
      </c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02"/>
      <c r="U15" s="302"/>
      <c r="V15" s="302"/>
      <c r="W15" s="302"/>
      <c r="X15" s="302"/>
      <c r="Y15" s="302"/>
      <c r="Z15" s="302"/>
      <c r="AA15" s="302"/>
      <c r="AB15" s="302"/>
      <c r="AC15" s="302"/>
      <c r="AD15" s="302" t="s">
        <v>1088</v>
      </c>
      <c r="AE15" s="302"/>
      <c r="AF15" s="302"/>
      <c r="AG15" s="302"/>
      <c r="AH15" s="302"/>
      <c r="AI15" s="302"/>
      <c r="AJ15" s="302"/>
      <c r="AK15" s="302"/>
      <c r="AL15" s="302"/>
      <c r="AM15" s="302"/>
      <c r="AN15" s="302"/>
      <c r="AO15" s="302"/>
      <c r="AP15" s="302"/>
      <c r="AQ15" s="302"/>
      <c r="AR15" s="302"/>
      <c r="AS15" s="302"/>
      <c r="AT15" s="302"/>
      <c r="AU15" s="302"/>
      <c r="AV15" s="302"/>
      <c r="AW15" s="302"/>
      <c r="AX15" s="302"/>
      <c r="AY15" s="302"/>
      <c r="AZ15" s="302"/>
      <c r="BA15" s="302"/>
      <c r="BB15" s="302"/>
      <c r="BC15" s="302"/>
    </row>
    <row r="16" spans="1:55" ht="15.75" customHeight="1" x14ac:dyDescent="0.25">
      <c r="A16" s="302"/>
      <c r="B16" s="302"/>
      <c r="C16" s="304"/>
      <c r="D16" s="18" t="s">
        <v>17</v>
      </c>
      <c r="E16" s="306" t="s">
        <v>18</v>
      </c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323"/>
      <c r="AB16" s="323"/>
      <c r="AC16" s="307"/>
      <c r="AD16" s="18" t="s">
        <v>17</v>
      </c>
      <c r="AE16" s="306" t="s">
        <v>18</v>
      </c>
      <c r="AF16" s="323"/>
      <c r="AG16" s="323"/>
      <c r="AH16" s="323"/>
      <c r="AI16" s="323"/>
      <c r="AJ16" s="323"/>
      <c r="AK16" s="323"/>
      <c r="AL16" s="323"/>
      <c r="AM16" s="323"/>
      <c r="AN16" s="323"/>
      <c r="AO16" s="323"/>
      <c r="AP16" s="323"/>
      <c r="AQ16" s="323"/>
      <c r="AR16" s="323"/>
      <c r="AS16" s="323"/>
      <c r="AT16" s="323"/>
      <c r="AU16" s="323"/>
      <c r="AV16" s="323"/>
      <c r="AW16" s="323"/>
      <c r="AX16" s="323"/>
      <c r="AY16" s="323"/>
      <c r="AZ16" s="323"/>
      <c r="BA16" s="323"/>
      <c r="BB16" s="323"/>
      <c r="BC16" s="307"/>
    </row>
    <row r="17" spans="1:55" ht="15.75" customHeight="1" x14ac:dyDescent="0.25">
      <c r="A17" s="302"/>
      <c r="B17" s="302"/>
      <c r="C17" s="304"/>
      <c r="D17" s="303" t="s">
        <v>22</v>
      </c>
      <c r="E17" s="306" t="s">
        <v>22</v>
      </c>
      <c r="F17" s="323"/>
      <c r="G17" s="323"/>
      <c r="H17" s="323"/>
      <c r="I17" s="307"/>
      <c r="J17" s="338" t="s">
        <v>353</v>
      </c>
      <c r="K17" s="338"/>
      <c r="L17" s="338"/>
      <c r="M17" s="338"/>
      <c r="N17" s="338"/>
      <c r="O17" s="338" t="s">
        <v>354</v>
      </c>
      <c r="P17" s="338"/>
      <c r="Q17" s="338"/>
      <c r="R17" s="338"/>
      <c r="S17" s="338"/>
      <c r="T17" s="338" t="s">
        <v>368</v>
      </c>
      <c r="U17" s="338"/>
      <c r="V17" s="338"/>
      <c r="W17" s="338"/>
      <c r="X17" s="338"/>
      <c r="Y17" s="334" t="s">
        <v>356</v>
      </c>
      <c r="Z17" s="334"/>
      <c r="AA17" s="334"/>
      <c r="AB17" s="334"/>
      <c r="AC17" s="334"/>
      <c r="AD17" s="303" t="s">
        <v>22</v>
      </c>
      <c r="AE17" s="306" t="s">
        <v>22</v>
      </c>
      <c r="AF17" s="323"/>
      <c r="AG17" s="323"/>
      <c r="AH17" s="323"/>
      <c r="AI17" s="307"/>
      <c r="AJ17" s="338" t="s">
        <v>353</v>
      </c>
      <c r="AK17" s="338"/>
      <c r="AL17" s="338"/>
      <c r="AM17" s="338"/>
      <c r="AN17" s="338"/>
      <c r="AO17" s="338" t="s">
        <v>354</v>
      </c>
      <c r="AP17" s="338"/>
      <c r="AQ17" s="338"/>
      <c r="AR17" s="338"/>
      <c r="AS17" s="338"/>
      <c r="AT17" s="338" t="s">
        <v>368</v>
      </c>
      <c r="AU17" s="338"/>
      <c r="AV17" s="338"/>
      <c r="AW17" s="338"/>
      <c r="AX17" s="338"/>
      <c r="AY17" s="334" t="s">
        <v>356</v>
      </c>
      <c r="AZ17" s="334"/>
      <c r="BA17" s="334"/>
      <c r="BB17" s="334"/>
      <c r="BC17" s="334"/>
    </row>
    <row r="18" spans="1:55" ht="122.25" x14ac:dyDescent="0.25">
      <c r="A18" s="302"/>
      <c r="B18" s="302"/>
      <c r="C18" s="305"/>
      <c r="D18" s="305"/>
      <c r="E18" s="117" t="s">
        <v>485</v>
      </c>
      <c r="F18" s="117" t="s">
        <v>486</v>
      </c>
      <c r="G18" s="117" t="s">
        <v>487</v>
      </c>
      <c r="H18" s="117" t="s">
        <v>53</v>
      </c>
      <c r="I18" s="117" t="s">
        <v>488</v>
      </c>
      <c r="J18" s="117" t="s">
        <v>485</v>
      </c>
      <c r="K18" s="117" t="s">
        <v>486</v>
      </c>
      <c r="L18" s="117" t="s">
        <v>487</v>
      </c>
      <c r="M18" s="117" t="s">
        <v>53</v>
      </c>
      <c r="N18" s="117" t="s">
        <v>488</v>
      </c>
      <c r="O18" s="117" t="s">
        <v>485</v>
      </c>
      <c r="P18" s="117" t="s">
        <v>486</v>
      </c>
      <c r="Q18" s="117" t="s">
        <v>487</v>
      </c>
      <c r="R18" s="117" t="s">
        <v>53</v>
      </c>
      <c r="S18" s="117" t="s">
        <v>488</v>
      </c>
      <c r="T18" s="117" t="s">
        <v>485</v>
      </c>
      <c r="U18" s="117" t="s">
        <v>486</v>
      </c>
      <c r="V18" s="117" t="s">
        <v>487</v>
      </c>
      <c r="W18" s="117" t="s">
        <v>53</v>
      </c>
      <c r="X18" s="117" t="s">
        <v>488</v>
      </c>
      <c r="Y18" s="117" t="s">
        <v>485</v>
      </c>
      <c r="Z18" s="117" t="s">
        <v>486</v>
      </c>
      <c r="AA18" s="117" t="s">
        <v>487</v>
      </c>
      <c r="AB18" s="117" t="s">
        <v>53</v>
      </c>
      <c r="AC18" s="117" t="s">
        <v>488</v>
      </c>
      <c r="AD18" s="305"/>
      <c r="AE18" s="117" t="s">
        <v>485</v>
      </c>
      <c r="AF18" s="117" t="s">
        <v>486</v>
      </c>
      <c r="AG18" s="117" t="s">
        <v>487</v>
      </c>
      <c r="AH18" s="117" t="s">
        <v>53</v>
      </c>
      <c r="AI18" s="117" t="s">
        <v>488</v>
      </c>
      <c r="AJ18" s="117" t="s">
        <v>485</v>
      </c>
      <c r="AK18" s="117" t="s">
        <v>486</v>
      </c>
      <c r="AL18" s="117" t="s">
        <v>487</v>
      </c>
      <c r="AM18" s="117" t="s">
        <v>53</v>
      </c>
      <c r="AN18" s="117" t="s">
        <v>488</v>
      </c>
      <c r="AO18" s="117" t="s">
        <v>485</v>
      </c>
      <c r="AP18" s="117" t="s">
        <v>486</v>
      </c>
      <c r="AQ18" s="117" t="s">
        <v>487</v>
      </c>
      <c r="AR18" s="117" t="s">
        <v>53</v>
      </c>
      <c r="AS18" s="117" t="s">
        <v>488</v>
      </c>
      <c r="AT18" s="117" t="s">
        <v>485</v>
      </c>
      <c r="AU18" s="117" t="s">
        <v>486</v>
      </c>
      <c r="AV18" s="117" t="s">
        <v>487</v>
      </c>
      <c r="AW18" s="117" t="s">
        <v>53</v>
      </c>
      <c r="AX18" s="117" t="s">
        <v>488</v>
      </c>
      <c r="AY18" s="117" t="s">
        <v>485</v>
      </c>
      <c r="AZ18" s="117" t="s">
        <v>486</v>
      </c>
      <c r="BA18" s="117" t="s">
        <v>487</v>
      </c>
      <c r="BB18" s="117" t="s">
        <v>53</v>
      </c>
      <c r="BC18" s="117" t="s">
        <v>488</v>
      </c>
    </row>
    <row r="19" spans="1:55" x14ac:dyDescent="0.25">
      <c r="A19" s="118">
        <v>1</v>
      </c>
      <c r="B19" s="119">
        <v>2</v>
      </c>
      <c r="C19" s="119">
        <f>B19+1</f>
        <v>3</v>
      </c>
      <c r="D19" s="119">
        <v>4</v>
      </c>
      <c r="E19" s="119" t="s">
        <v>370</v>
      </c>
      <c r="F19" s="119" t="s">
        <v>371</v>
      </c>
      <c r="G19" s="119" t="s">
        <v>372</v>
      </c>
      <c r="H19" s="119" t="s">
        <v>373</v>
      </c>
      <c r="I19" s="119" t="s">
        <v>374</v>
      </c>
      <c r="J19" s="119" t="s">
        <v>377</v>
      </c>
      <c r="K19" s="119" t="s">
        <v>378</v>
      </c>
      <c r="L19" s="119" t="s">
        <v>379</v>
      </c>
      <c r="M19" s="119" t="s">
        <v>380</v>
      </c>
      <c r="N19" s="119" t="s">
        <v>381</v>
      </c>
      <c r="O19" s="119" t="s">
        <v>384</v>
      </c>
      <c r="P19" s="119" t="s">
        <v>385</v>
      </c>
      <c r="Q19" s="119" t="s">
        <v>386</v>
      </c>
      <c r="R19" s="119" t="s">
        <v>387</v>
      </c>
      <c r="S19" s="119" t="s">
        <v>388</v>
      </c>
      <c r="T19" s="119" t="s">
        <v>391</v>
      </c>
      <c r="U19" s="119" t="s">
        <v>392</v>
      </c>
      <c r="V19" s="119" t="s">
        <v>393</v>
      </c>
      <c r="W19" s="119" t="s">
        <v>394</v>
      </c>
      <c r="X19" s="119" t="s">
        <v>395</v>
      </c>
      <c r="Y19" s="119" t="s">
        <v>398</v>
      </c>
      <c r="Z19" s="119" t="s">
        <v>399</v>
      </c>
      <c r="AA19" s="119" t="s">
        <v>400</v>
      </c>
      <c r="AB19" s="119" t="s">
        <v>401</v>
      </c>
      <c r="AC19" s="119" t="s">
        <v>402</v>
      </c>
      <c r="AD19" s="119">
        <v>6</v>
      </c>
      <c r="AE19" s="119" t="s">
        <v>449</v>
      </c>
      <c r="AF19" s="119" t="s">
        <v>450</v>
      </c>
      <c r="AG19" s="119" t="s">
        <v>451</v>
      </c>
      <c r="AH19" s="119" t="s">
        <v>452</v>
      </c>
      <c r="AI19" s="119" t="s">
        <v>453</v>
      </c>
      <c r="AJ19" s="119" t="s">
        <v>489</v>
      </c>
      <c r="AK19" s="119" t="s">
        <v>490</v>
      </c>
      <c r="AL19" s="119" t="s">
        <v>491</v>
      </c>
      <c r="AM19" s="119" t="s">
        <v>492</v>
      </c>
      <c r="AN19" s="119" t="s">
        <v>493</v>
      </c>
      <c r="AO19" s="119" t="s">
        <v>494</v>
      </c>
      <c r="AP19" s="119" t="s">
        <v>495</v>
      </c>
      <c r="AQ19" s="119" t="s">
        <v>496</v>
      </c>
      <c r="AR19" s="119" t="s">
        <v>497</v>
      </c>
      <c r="AS19" s="119" t="s">
        <v>498</v>
      </c>
      <c r="AT19" s="119" t="s">
        <v>499</v>
      </c>
      <c r="AU19" s="119" t="s">
        <v>500</v>
      </c>
      <c r="AV19" s="119" t="s">
        <v>501</v>
      </c>
      <c r="AW19" s="119" t="s">
        <v>502</v>
      </c>
      <c r="AX19" s="119" t="s">
        <v>503</v>
      </c>
      <c r="AY19" s="119" t="s">
        <v>504</v>
      </c>
      <c r="AZ19" s="119" t="s">
        <v>505</v>
      </c>
      <c r="BA19" s="119" t="s">
        <v>506</v>
      </c>
      <c r="BB19" s="119" t="s">
        <v>507</v>
      </c>
      <c r="BC19" s="119" t="s">
        <v>508</v>
      </c>
    </row>
    <row r="20" spans="1:55" ht="18.75" x14ac:dyDescent="0.25">
      <c r="A20" s="120"/>
      <c r="B20" s="92" t="s">
        <v>1050</v>
      </c>
      <c r="C20" s="47" t="s">
        <v>154</v>
      </c>
      <c r="D20" s="73">
        <f t="shared" ref="D20:D35" si="0">E20</f>
        <v>0</v>
      </c>
      <c r="E20" s="73">
        <f t="shared" ref="E20:E24" si="1">J20+O20+T20+Y20</f>
        <v>0</v>
      </c>
      <c r="F20" s="73">
        <f t="shared" ref="F20:F24" si="2">K20+P20+U20+Z20</f>
        <v>0</v>
      </c>
      <c r="G20" s="73">
        <f t="shared" ref="G20:G24" si="3">L20+Q20+V20+AA20</f>
        <v>0</v>
      </c>
      <c r="H20" s="73">
        <f t="shared" ref="H20:H24" si="4">M20+R20+W20+AB20</f>
        <v>0</v>
      </c>
      <c r="I20" s="73">
        <f t="shared" ref="I20:I24" si="5">N20+S20+X20+AC20</f>
        <v>0</v>
      </c>
      <c r="J20" s="73">
        <f>J21+J32</f>
        <v>0</v>
      </c>
      <c r="K20" s="73">
        <f t="shared" ref="K20:N20" si="6">K21+K32</f>
        <v>0</v>
      </c>
      <c r="L20" s="73">
        <f t="shared" si="6"/>
        <v>0</v>
      </c>
      <c r="M20" s="73">
        <f t="shared" si="6"/>
        <v>0</v>
      </c>
      <c r="N20" s="73">
        <f t="shared" si="6"/>
        <v>0</v>
      </c>
      <c r="O20" s="73">
        <f>O21+O32</f>
        <v>0</v>
      </c>
      <c r="P20" s="73">
        <f t="shared" ref="P20" si="7">P21+P32</f>
        <v>0</v>
      </c>
      <c r="Q20" s="73">
        <f t="shared" ref="Q20" si="8">Q21+Q32</f>
        <v>0</v>
      </c>
      <c r="R20" s="73">
        <f t="shared" ref="R20" si="9">R21+R32</f>
        <v>0</v>
      </c>
      <c r="S20" s="73">
        <f t="shared" ref="S20" si="10">S21+S32</f>
        <v>0</v>
      </c>
      <c r="T20" s="73">
        <f>T21+T32</f>
        <v>0</v>
      </c>
      <c r="U20" s="73">
        <f t="shared" ref="U20" si="11">U21+U32</f>
        <v>0</v>
      </c>
      <c r="V20" s="73">
        <f t="shared" ref="V20" si="12">V21+V32</f>
        <v>0</v>
      </c>
      <c r="W20" s="73">
        <f t="shared" ref="W20" si="13">W21+W32</f>
        <v>0</v>
      </c>
      <c r="X20" s="73">
        <f t="shared" ref="X20" si="14">X21+X32</f>
        <v>0</v>
      </c>
      <c r="Y20" s="73">
        <f>Y21+Y32</f>
        <v>0</v>
      </c>
      <c r="Z20" s="73">
        <f t="shared" ref="Z20" si="15">Z21+Z32</f>
        <v>0</v>
      </c>
      <c r="AA20" s="73">
        <f t="shared" ref="AA20" si="16">AA21+AA32</f>
        <v>0</v>
      </c>
      <c r="AB20" s="73">
        <f t="shared" ref="AB20" si="17">AB21+AB32</f>
        <v>0</v>
      </c>
      <c r="AC20" s="73">
        <f t="shared" ref="AC20" si="18">AC21+AC32</f>
        <v>0</v>
      </c>
      <c r="AD20" s="75">
        <f t="shared" ref="AD20:AD35" si="19">AE20</f>
        <v>0</v>
      </c>
      <c r="AE20" s="73">
        <f t="shared" ref="AE20:AE24" si="20">AJ20+AO20+AT20+AY20</f>
        <v>0</v>
      </c>
      <c r="AF20" s="73">
        <f t="shared" ref="AF20:AF36" si="21">AK20+AP20+AU20+AZ20</f>
        <v>0</v>
      </c>
      <c r="AG20" s="73">
        <f t="shared" ref="AG20:AG24" si="22">AL20+AQ20+AV20+BA20</f>
        <v>0</v>
      </c>
      <c r="AH20" s="73">
        <f t="shared" ref="AH20:AH24" si="23">AM20+AR20+AW20+BB20</f>
        <v>0</v>
      </c>
      <c r="AI20" s="73">
        <f t="shared" ref="AI20:AI36" si="24">AN20+AS20+AX20+BC20</f>
        <v>0</v>
      </c>
      <c r="AJ20" s="73">
        <f>AJ21+AJ32</f>
        <v>0</v>
      </c>
      <c r="AK20" s="73">
        <f t="shared" ref="AK20" si="25">AK21+AK32</f>
        <v>0</v>
      </c>
      <c r="AL20" s="73">
        <f t="shared" ref="AL20" si="26">AL21+AL32</f>
        <v>0</v>
      </c>
      <c r="AM20" s="73">
        <f t="shared" ref="AM20" si="27">AM21+AM32</f>
        <v>0</v>
      </c>
      <c r="AN20" s="73">
        <f t="shared" ref="AN20" si="28">AN21+AN32</f>
        <v>0</v>
      </c>
      <c r="AO20" s="73">
        <f>AO21+AO32</f>
        <v>0</v>
      </c>
      <c r="AP20" s="73">
        <f t="shared" ref="AP20" si="29">AP21+AP32</f>
        <v>0</v>
      </c>
      <c r="AQ20" s="73">
        <f t="shared" ref="AQ20" si="30">AQ21+AQ32</f>
        <v>0</v>
      </c>
      <c r="AR20" s="73">
        <f t="shared" ref="AR20" si="31">AR21+AR32</f>
        <v>0</v>
      </c>
      <c r="AS20" s="73">
        <f t="shared" ref="AS20" si="32">AS21+AS32</f>
        <v>0</v>
      </c>
      <c r="AT20" s="73">
        <f>AT21+AT32</f>
        <v>0</v>
      </c>
      <c r="AU20" s="73">
        <f t="shared" ref="AU20" si="33">AU21+AU32</f>
        <v>0</v>
      </c>
      <c r="AV20" s="73">
        <f t="shared" ref="AV20" si="34">AV21+AV32</f>
        <v>0</v>
      </c>
      <c r="AW20" s="73">
        <f t="shared" ref="AW20" si="35">AW21+AW32</f>
        <v>0</v>
      </c>
      <c r="AX20" s="73">
        <f t="shared" ref="AX20" si="36">AX21+AX32</f>
        <v>0</v>
      </c>
      <c r="AY20" s="73">
        <f>AY21+AY32</f>
        <v>0</v>
      </c>
      <c r="AZ20" s="73">
        <f t="shared" ref="AZ20" si="37">AZ21+AZ32</f>
        <v>0</v>
      </c>
      <c r="BA20" s="73">
        <f t="shared" ref="BA20" si="38">BA21+BA32</f>
        <v>0</v>
      </c>
      <c r="BB20" s="73">
        <f t="shared" ref="BB20" si="39">BB21+BB32</f>
        <v>0</v>
      </c>
      <c r="BC20" s="73">
        <f t="shared" ref="BC20" si="40">BC21+BC32</f>
        <v>0</v>
      </c>
    </row>
    <row r="21" spans="1:55" x14ac:dyDescent="0.25">
      <c r="A21" s="166" t="s">
        <v>1051</v>
      </c>
      <c r="B21" s="167" t="s">
        <v>125</v>
      </c>
      <c r="C21" s="168" t="s">
        <v>154</v>
      </c>
      <c r="D21" s="73">
        <f t="shared" si="0"/>
        <v>0</v>
      </c>
      <c r="E21" s="73">
        <f t="shared" si="1"/>
        <v>0</v>
      </c>
      <c r="F21" s="73">
        <f t="shared" si="2"/>
        <v>0</v>
      </c>
      <c r="G21" s="73">
        <f t="shared" si="3"/>
        <v>0</v>
      </c>
      <c r="H21" s="73">
        <f t="shared" si="4"/>
        <v>0</v>
      </c>
      <c r="I21" s="73">
        <f t="shared" si="5"/>
        <v>0</v>
      </c>
      <c r="J21" s="73">
        <f>J22+J25</f>
        <v>0</v>
      </c>
      <c r="K21" s="73">
        <f t="shared" ref="K21:N21" si="41">K22+K25</f>
        <v>0</v>
      </c>
      <c r="L21" s="73">
        <f t="shared" si="41"/>
        <v>0</v>
      </c>
      <c r="M21" s="73">
        <f t="shared" si="41"/>
        <v>0</v>
      </c>
      <c r="N21" s="73">
        <f t="shared" si="41"/>
        <v>0</v>
      </c>
      <c r="O21" s="73">
        <f>O22+O25</f>
        <v>0</v>
      </c>
      <c r="P21" s="73">
        <f t="shared" ref="P21" si="42">P22+P25</f>
        <v>0</v>
      </c>
      <c r="Q21" s="73">
        <f t="shared" ref="Q21" si="43">Q22+Q25</f>
        <v>0</v>
      </c>
      <c r="R21" s="73">
        <f t="shared" ref="R21" si="44">R22+R25</f>
        <v>0</v>
      </c>
      <c r="S21" s="73">
        <f t="shared" ref="S21" si="45">S22+S25</f>
        <v>0</v>
      </c>
      <c r="T21" s="73">
        <f>T22+T25</f>
        <v>0</v>
      </c>
      <c r="U21" s="73">
        <f t="shared" ref="U21" si="46">U22+U25</f>
        <v>0</v>
      </c>
      <c r="V21" s="73">
        <f t="shared" ref="V21" si="47">V22+V25</f>
        <v>0</v>
      </c>
      <c r="W21" s="73">
        <f t="shared" ref="W21" si="48">W22+W25</f>
        <v>0</v>
      </c>
      <c r="X21" s="73">
        <f t="shared" ref="X21" si="49">X22+X25</f>
        <v>0</v>
      </c>
      <c r="Y21" s="73">
        <f>Y22+Y25</f>
        <v>0</v>
      </c>
      <c r="Z21" s="73">
        <f t="shared" ref="Z21" si="50">Z22+Z25</f>
        <v>0</v>
      </c>
      <c r="AA21" s="73">
        <f t="shared" ref="AA21" si="51">AA22+AA25</f>
        <v>0</v>
      </c>
      <c r="AB21" s="73">
        <f t="shared" ref="AB21" si="52">AB22+AB25</f>
        <v>0</v>
      </c>
      <c r="AC21" s="73">
        <f t="shared" ref="AC21" si="53">AC22+AC25</f>
        <v>0</v>
      </c>
      <c r="AD21" s="75">
        <f t="shared" si="19"/>
        <v>0</v>
      </c>
      <c r="AE21" s="73">
        <f t="shared" si="20"/>
        <v>0</v>
      </c>
      <c r="AF21" s="73">
        <f t="shared" si="21"/>
        <v>0</v>
      </c>
      <c r="AG21" s="73">
        <f t="shared" si="22"/>
        <v>0</v>
      </c>
      <c r="AH21" s="73">
        <f t="shared" si="23"/>
        <v>0</v>
      </c>
      <c r="AI21" s="73">
        <f t="shared" si="24"/>
        <v>0</v>
      </c>
      <c r="AJ21" s="73">
        <f>AJ22+AJ25</f>
        <v>0</v>
      </c>
      <c r="AK21" s="73">
        <f t="shared" ref="AK21" si="54">AK22+AK25</f>
        <v>0</v>
      </c>
      <c r="AL21" s="73">
        <f t="shared" ref="AL21" si="55">AL22+AL25</f>
        <v>0</v>
      </c>
      <c r="AM21" s="73">
        <f t="shared" ref="AM21" si="56">AM22+AM25</f>
        <v>0</v>
      </c>
      <c r="AN21" s="73">
        <f t="shared" ref="AN21" si="57">AN22+AN25</f>
        <v>0</v>
      </c>
      <c r="AO21" s="73">
        <f>AO22+AO25</f>
        <v>0</v>
      </c>
      <c r="AP21" s="73">
        <f t="shared" ref="AP21" si="58">AP22+AP25</f>
        <v>0</v>
      </c>
      <c r="AQ21" s="73">
        <f t="shared" ref="AQ21" si="59">AQ22+AQ25</f>
        <v>0</v>
      </c>
      <c r="AR21" s="73">
        <f t="shared" ref="AR21" si="60">AR22+AR25</f>
        <v>0</v>
      </c>
      <c r="AS21" s="73">
        <f t="shared" ref="AS21" si="61">AS22+AS25</f>
        <v>0</v>
      </c>
      <c r="AT21" s="73">
        <f>AT22+AT25</f>
        <v>0</v>
      </c>
      <c r="AU21" s="73">
        <f t="shared" ref="AU21" si="62">AU22+AU25</f>
        <v>0</v>
      </c>
      <c r="AV21" s="73">
        <f t="shared" ref="AV21" si="63">AV22+AV25</f>
        <v>0</v>
      </c>
      <c r="AW21" s="73">
        <f t="shared" ref="AW21" si="64">AW22+AW25</f>
        <v>0</v>
      </c>
      <c r="AX21" s="73">
        <f t="shared" ref="AX21" si="65">AX22+AX25</f>
        <v>0</v>
      </c>
      <c r="AY21" s="73">
        <f>AY22+AY25</f>
        <v>0</v>
      </c>
      <c r="AZ21" s="73">
        <f t="shared" ref="AZ21" si="66">AZ22+AZ25</f>
        <v>0</v>
      </c>
      <c r="BA21" s="73">
        <f t="shared" ref="BA21" si="67">BA22+BA25</f>
        <v>0</v>
      </c>
      <c r="BB21" s="73">
        <f t="shared" ref="BB21" si="68">BB22+BB25</f>
        <v>0</v>
      </c>
      <c r="BC21" s="73">
        <f t="shared" ref="BC21" si="69">BC22+BC25</f>
        <v>0</v>
      </c>
    </row>
    <row r="22" spans="1:55" ht="47.25" x14ac:dyDescent="0.25">
      <c r="A22" s="166" t="s">
        <v>1052</v>
      </c>
      <c r="B22" s="169" t="s">
        <v>127</v>
      </c>
      <c r="C22" s="168" t="s">
        <v>154</v>
      </c>
      <c r="D22" s="73">
        <f t="shared" si="0"/>
        <v>0</v>
      </c>
      <c r="E22" s="73">
        <f t="shared" si="1"/>
        <v>0</v>
      </c>
      <c r="F22" s="73">
        <f t="shared" si="2"/>
        <v>0</v>
      </c>
      <c r="G22" s="73">
        <f t="shared" si="3"/>
        <v>0</v>
      </c>
      <c r="H22" s="73">
        <f t="shared" si="4"/>
        <v>0</v>
      </c>
      <c r="I22" s="73">
        <f t="shared" si="5"/>
        <v>0</v>
      </c>
      <c r="J22" s="73">
        <f t="shared" ref="J22:N22" si="70">J23</f>
        <v>0</v>
      </c>
      <c r="K22" s="73">
        <f t="shared" si="70"/>
        <v>0</v>
      </c>
      <c r="L22" s="73">
        <f t="shared" si="70"/>
        <v>0</v>
      </c>
      <c r="M22" s="73">
        <f t="shared" si="70"/>
        <v>0</v>
      </c>
      <c r="N22" s="73">
        <f t="shared" si="70"/>
        <v>0</v>
      </c>
      <c r="O22" s="73">
        <f t="shared" ref="O22:O23" si="71">O23</f>
        <v>0</v>
      </c>
      <c r="P22" s="73">
        <f t="shared" ref="P22:P23" si="72">P23</f>
        <v>0</v>
      </c>
      <c r="Q22" s="73">
        <f t="shared" ref="Q22:Q23" si="73">Q23</f>
        <v>0</v>
      </c>
      <c r="R22" s="73">
        <f t="shared" ref="R22:R23" si="74">R23</f>
        <v>0</v>
      </c>
      <c r="S22" s="73">
        <f t="shared" ref="S22:S23" si="75">S23</f>
        <v>0</v>
      </c>
      <c r="T22" s="73">
        <f t="shared" ref="T22:T23" si="76">T23</f>
        <v>0</v>
      </c>
      <c r="U22" s="73">
        <f t="shared" ref="U22:U23" si="77">U23</f>
        <v>0</v>
      </c>
      <c r="V22" s="73">
        <f t="shared" ref="V22:V23" si="78">V23</f>
        <v>0</v>
      </c>
      <c r="W22" s="73">
        <f t="shared" ref="W22:W23" si="79">W23</f>
        <v>0</v>
      </c>
      <c r="X22" s="73">
        <f t="shared" ref="X22:X23" si="80">X23</f>
        <v>0</v>
      </c>
      <c r="Y22" s="73">
        <f t="shared" ref="Y22:Y23" si="81">Y23</f>
        <v>0</v>
      </c>
      <c r="Z22" s="73">
        <f t="shared" ref="Z22:Z23" si="82">Z23</f>
        <v>0</v>
      </c>
      <c r="AA22" s="73">
        <f t="shared" ref="AA22:AA23" si="83">AA23</f>
        <v>0</v>
      </c>
      <c r="AB22" s="73">
        <f t="shared" ref="AB22:AB23" si="84">AB23</f>
        <v>0</v>
      </c>
      <c r="AC22" s="73">
        <f t="shared" ref="AC22:AC23" si="85">AC23</f>
        <v>0</v>
      </c>
      <c r="AD22" s="75">
        <f t="shared" si="19"/>
        <v>0</v>
      </c>
      <c r="AE22" s="73">
        <f t="shared" si="20"/>
        <v>0</v>
      </c>
      <c r="AF22" s="73">
        <f t="shared" si="21"/>
        <v>0</v>
      </c>
      <c r="AG22" s="73">
        <f t="shared" si="22"/>
        <v>0</v>
      </c>
      <c r="AH22" s="73">
        <f t="shared" si="23"/>
        <v>0</v>
      </c>
      <c r="AI22" s="73">
        <f t="shared" si="24"/>
        <v>0</v>
      </c>
      <c r="AJ22" s="73">
        <f t="shared" ref="AJ22:AJ23" si="86">AJ23</f>
        <v>0</v>
      </c>
      <c r="AK22" s="73">
        <f t="shared" ref="AK22:AK23" si="87">AK23</f>
        <v>0</v>
      </c>
      <c r="AL22" s="73">
        <f t="shared" ref="AL22:AL23" si="88">AL23</f>
        <v>0</v>
      </c>
      <c r="AM22" s="73">
        <f t="shared" ref="AM22:AM23" si="89">AM23</f>
        <v>0</v>
      </c>
      <c r="AN22" s="73">
        <f t="shared" ref="AN22:AN23" si="90">AN23</f>
        <v>0</v>
      </c>
      <c r="AO22" s="73">
        <f t="shared" ref="AO22:AO23" si="91">AO23</f>
        <v>0</v>
      </c>
      <c r="AP22" s="73">
        <f t="shared" ref="AP22:AP23" si="92">AP23</f>
        <v>0</v>
      </c>
      <c r="AQ22" s="73">
        <f t="shared" ref="AQ22:AQ23" si="93">AQ23</f>
        <v>0</v>
      </c>
      <c r="AR22" s="73">
        <f t="shared" ref="AR22:AR23" si="94">AR23</f>
        <v>0</v>
      </c>
      <c r="AS22" s="73">
        <f t="shared" ref="AS22:AS23" si="95">AS23</f>
        <v>0</v>
      </c>
      <c r="AT22" s="73">
        <f t="shared" ref="AT22:AT23" si="96">AT23</f>
        <v>0</v>
      </c>
      <c r="AU22" s="73">
        <f t="shared" ref="AU22:AU23" si="97">AU23</f>
        <v>0</v>
      </c>
      <c r="AV22" s="73">
        <f t="shared" ref="AV22:AV23" si="98">AV23</f>
        <v>0</v>
      </c>
      <c r="AW22" s="73">
        <f t="shared" ref="AW22:AW23" si="99">AW23</f>
        <v>0</v>
      </c>
      <c r="AX22" s="73">
        <f t="shared" ref="AX22:AX23" si="100">AX23</f>
        <v>0</v>
      </c>
      <c r="AY22" s="73">
        <f t="shared" ref="AY22:AY23" si="101">AY23</f>
        <v>0</v>
      </c>
      <c r="AZ22" s="73">
        <f t="shared" ref="AZ22:AZ23" si="102">AZ23</f>
        <v>0</v>
      </c>
      <c r="BA22" s="73">
        <f t="shared" ref="BA22:BA23" si="103">BA23</f>
        <v>0</v>
      </c>
      <c r="BB22" s="73">
        <f t="shared" ref="BB22:BB23" si="104">BB23</f>
        <v>0</v>
      </c>
      <c r="BC22" s="73">
        <f t="shared" ref="BC22:BC23" si="105">BC23</f>
        <v>0</v>
      </c>
    </row>
    <row r="23" spans="1:55" ht="63" x14ac:dyDescent="0.25">
      <c r="A23" s="166" t="s">
        <v>1053</v>
      </c>
      <c r="B23" s="170" t="s">
        <v>129</v>
      </c>
      <c r="C23" s="168" t="s">
        <v>154</v>
      </c>
      <c r="D23" s="73">
        <f t="shared" si="0"/>
        <v>0</v>
      </c>
      <c r="E23" s="73">
        <f t="shared" si="1"/>
        <v>0</v>
      </c>
      <c r="F23" s="73">
        <f t="shared" si="2"/>
        <v>0</v>
      </c>
      <c r="G23" s="73">
        <f t="shared" si="3"/>
        <v>0</v>
      </c>
      <c r="H23" s="73">
        <f t="shared" si="4"/>
        <v>0</v>
      </c>
      <c r="I23" s="73">
        <f t="shared" si="5"/>
        <v>0</v>
      </c>
      <c r="J23" s="73">
        <f t="shared" ref="J23:N23" si="106">J24</f>
        <v>0</v>
      </c>
      <c r="K23" s="73">
        <f t="shared" si="106"/>
        <v>0</v>
      </c>
      <c r="L23" s="73">
        <f t="shared" si="106"/>
        <v>0</v>
      </c>
      <c r="M23" s="73">
        <f t="shared" si="106"/>
        <v>0</v>
      </c>
      <c r="N23" s="73">
        <f t="shared" si="106"/>
        <v>0</v>
      </c>
      <c r="O23" s="73">
        <f t="shared" si="71"/>
        <v>0</v>
      </c>
      <c r="P23" s="73">
        <f t="shared" si="72"/>
        <v>0</v>
      </c>
      <c r="Q23" s="73">
        <f t="shared" si="73"/>
        <v>0</v>
      </c>
      <c r="R23" s="73">
        <f t="shared" si="74"/>
        <v>0</v>
      </c>
      <c r="S23" s="73">
        <f t="shared" si="75"/>
        <v>0</v>
      </c>
      <c r="T23" s="73">
        <f t="shared" si="76"/>
        <v>0</v>
      </c>
      <c r="U23" s="73">
        <f t="shared" si="77"/>
        <v>0</v>
      </c>
      <c r="V23" s="73">
        <f t="shared" si="78"/>
        <v>0</v>
      </c>
      <c r="W23" s="73">
        <f t="shared" si="79"/>
        <v>0</v>
      </c>
      <c r="X23" s="73">
        <f t="shared" si="80"/>
        <v>0</v>
      </c>
      <c r="Y23" s="73">
        <f t="shared" si="81"/>
        <v>0</v>
      </c>
      <c r="Z23" s="73">
        <f t="shared" si="82"/>
        <v>0</v>
      </c>
      <c r="AA23" s="73">
        <f t="shared" si="83"/>
        <v>0</v>
      </c>
      <c r="AB23" s="73">
        <f t="shared" si="84"/>
        <v>0</v>
      </c>
      <c r="AC23" s="73">
        <f t="shared" si="85"/>
        <v>0</v>
      </c>
      <c r="AD23" s="75">
        <f t="shared" si="19"/>
        <v>0</v>
      </c>
      <c r="AE23" s="73">
        <f t="shared" si="20"/>
        <v>0</v>
      </c>
      <c r="AF23" s="73">
        <f t="shared" si="21"/>
        <v>0</v>
      </c>
      <c r="AG23" s="73">
        <f t="shared" si="22"/>
        <v>0</v>
      </c>
      <c r="AH23" s="73">
        <f t="shared" si="23"/>
        <v>0</v>
      </c>
      <c r="AI23" s="73">
        <f t="shared" si="24"/>
        <v>0</v>
      </c>
      <c r="AJ23" s="73">
        <f t="shared" si="86"/>
        <v>0</v>
      </c>
      <c r="AK23" s="73">
        <f t="shared" si="87"/>
        <v>0</v>
      </c>
      <c r="AL23" s="73">
        <f t="shared" si="88"/>
        <v>0</v>
      </c>
      <c r="AM23" s="73">
        <f t="shared" si="89"/>
        <v>0</v>
      </c>
      <c r="AN23" s="73">
        <f t="shared" si="90"/>
        <v>0</v>
      </c>
      <c r="AO23" s="73">
        <f t="shared" si="91"/>
        <v>0</v>
      </c>
      <c r="AP23" s="73">
        <f t="shared" si="92"/>
        <v>0</v>
      </c>
      <c r="AQ23" s="73">
        <f t="shared" si="93"/>
        <v>0</v>
      </c>
      <c r="AR23" s="73">
        <f t="shared" si="94"/>
        <v>0</v>
      </c>
      <c r="AS23" s="73">
        <f t="shared" si="95"/>
        <v>0</v>
      </c>
      <c r="AT23" s="73">
        <f t="shared" si="96"/>
        <v>0</v>
      </c>
      <c r="AU23" s="73">
        <f t="shared" si="97"/>
        <v>0</v>
      </c>
      <c r="AV23" s="73">
        <f t="shared" si="98"/>
        <v>0</v>
      </c>
      <c r="AW23" s="73">
        <f t="shared" si="99"/>
        <v>0</v>
      </c>
      <c r="AX23" s="73">
        <f t="shared" si="100"/>
        <v>0</v>
      </c>
      <c r="AY23" s="73">
        <f t="shared" si="101"/>
        <v>0</v>
      </c>
      <c r="AZ23" s="73">
        <f t="shared" si="102"/>
        <v>0</v>
      </c>
      <c r="BA23" s="73">
        <f t="shared" si="103"/>
        <v>0</v>
      </c>
      <c r="BB23" s="73">
        <f t="shared" si="104"/>
        <v>0</v>
      </c>
      <c r="BC23" s="73">
        <f t="shared" si="105"/>
        <v>0</v>
      </c>
    </row>
    <row r="24" spans="1:55" x14ac:dyDescent="0.25">
      <c r="A24" s="166" t="s">
        <v>128</v>
      </c>
      <c r="B24" s="171" t="s">
        <v>1054</v>
      </c>
      <c r="C24" s="171" t="s">
        <v>1055</v>
      </c>
      <c r="D24" s="73">
        <f t="shared" si="0"/>
        <v>0</v>
      </c>
      <c r="E24" s="73">
        <f t="shared" si="1"/>
        <v>0</v>
      </c>
      <c r="F24" s="73">
        <f t="shared" si="2"/>
        <v>0</v>
      </c>
      <c r="G24" s="73">
        <f t="shared" si="3"/>
        <v>0</v>
      </c>
      <c r="H24" s="73">
        <f t="shared" si="4"/>
        <v>0</v>
      </c>
      <c r="I24" s="73">
        <f t="shared" si="5"/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5">
        <f t="shared" si="19"/>
        <v>0</v>
      </c>
      <c r="AE24" s="73">
        <f t="shared" si="20"/>
        <v>0</v>
      </c>
      <c r="AF24" s="73">
        <f t="shared" si="21"/>
        <v>0</v>
      </c>
      <c r="AG24" s="73">
        <f t="shared" si="22"/>
        <v>0</v>
      </c>
      <c r="AH24" s="73">
        <f t="shared" si="23"/>
        <v>0</v>
      </c>
      <c r="AI24" s="73">
        <f t="shared" si="24"/>
        <v>0</v>
      </c>
      <c r="AJ24" s="73">
        <v>0</v>
      </c>
      <c r="AK24" s="73">
        <v>0</v>
      </c>
      <c r="AL24" s="73">
        <v>0</v>
      </c>
      <c r="AM24" s="73">
        <v>0</v>
      </c>
      <c r="AN24" s="73">
        <v>0</v>
      </c>
      <c r="AO24" s="73">
        <v>0</v>
      </c>
      <c r="AP24" s="73">
        <v>0</v>
      </c>
      <c r="AQ24" s="73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3">
        <v>0</v>
      </c>
      <c r="BC24" s="73">
        <v>0</v>
      </c>
    </row>
    <row r="25" spans="1:55" ht="47.25" x14ac:dyDescent="0.25">
      <c r="A25" s="166" t="s">
        <v>131</v>
      </c>
      <c r="B25" s="170" t="s">
        <v>1056</v>
      </c>
      <c r="C25" s="171" t="s">
        <v>154</v>
      </c>
      <c r="D25" s="73">
        <f t="shared" si="0"/>
        <v>0</v>
      </c>
      <c r="E25" s="73">
        <f>F25+G25+H25+I25</f>
        <v>0</v>
      </c>
      <c r="F25" s="73">
        <f t="shared" ref="F25" si="107">K25+P25+U25+Z25</f>
        <v>0</v>
      </c>
      <c r="G25" s="73">
        <f>L25+Q25+V25+AA25</f>
        <v>0</v>
      </c>
      <c r="H25" s="73">
        <f>M25+R25+W25+AB25</f>
        <v>0</v>
      </c>
      <c r="I25" s="73">
        <f t="shared" ref="F25:I26" si="108">N25+S25+X25+AC25</f>
        <v>0</v>
      </c>
      <c r="J25" s="73">
        <f>J26</f>
        <v>0</v>
      </c>
      <c r="K25" s="73">
        <f t="shared" ref="K25:N25" si="109">K26</f>
        <v>0</v>
      </c>
      <c r="L25" s="73">
        <f t="shared" si="109"/>
        <v>0</v>
      </c>
      <c r="M25" s="73">
        <f t="shared" si="109"/>
        <v>0</v>
      </c>
      <c r="N25" s="73">
        <f t="shared" si="109"/>
        <v>0</v>
      </c>
      <c r="O25" s="73">
        <f>O26</f>
        <v>0</v>
      </c>
      <c r="P25" s="73">
        <f t="shared" ref="P25" si="110">P26</f>
        <v>0</v>
      </c>
      <c r="Q25" s="73">
        <f t="shared" ref="Q25" si="111">Q26</f>
        <v>0</v>
      </c>
      <c r="R25" s="73">
        <f t="shared" ref="R25" si="112">R26</f>
        <v>0</v>
      </c>
      <c r="S25" s="73">
        <f t="shared" ref="S25" si="113">S26</f>
        <v>0</v>
      </c>
      <c r="T25" s="73">
        <f>T26</f>
        <v>0</v>
      </c>
      <c r="U25" s="73">
        <f t="shared" ref="U25" si="114">U26</f>
        <v>0</v>
      </c>
      <c r="V25" s="73">
        <f t="shared" ref="V25" si="115">V26</f>
        <v>0</v>
      </c>
      <c r="W25" s="73">
        <f t="shared" ref="W25" si="116">W26</f>
        <v>0</v>
      </c>
      <c r="X25" s="73">
        <f t="shared" ref="X25" si="117">X26</f>
        <v>0</v>
      </c>
      <c r="Y25" s="73">
        <f>Y26</f>
        <v>0</v>
      </c>
      <c r="Z25" s="73">
        <f t="shared" ref="Z25" si="118">Z26</f>
        <v>0</v>
      </c>
      <c r="AA25" s="73">
        <f t="shared" ref="AA25" si="119">AA26</f>
        <v>0</v>
      </c>
      <c r="AB25" s="73">
        <f t="shared" ref="AB25" si="120">AB26</f>
        <v>0</v>
      </c>
      <c r="AC25" s="73">
        <f t="shared" ref="AC25" si="121">AC26</f>
        <v>0</v>
      </c>
      <c r="AD25" s="75">
        <f t="shared" si="19"/>
        <v>0</v>
      </c>
      <c r="AE25" s="73">
        <f>AF25+AG25+AH25+AI25</f>
        <v>0</v>
      </c>
      <c r="AF25" s="73">
        <f t="shared" si="21"/>
        <v>0</v>
      </c>
      <c r="AG25" s="73">
        <f>AL25+AQ25+AV25+BA25</f>
        <v>0</v>
      </c>
      <c r="AH25" s="73">
        <f>AM25+AR25+AW25+BB25</f>
        <v>0</v>
      </c>
      <c r="AI25" s="73">
        <f t="shared" si="24"/>
        <v>0</v>
      </c>
      <c r="AJ25" s="73">
        <f>AJ26</f>
        <v>0</v>
      </c>
      <c r="AK25" s="73">
        <f t="shared" ref="AK25" si="122">AK26</f>
        <v>0</v>
      </c>
      <c r="AL25" s="73">
        <f t="shared" ref="AL25" si="123">AL26</f>
        <v>0</v>
      </c>
      <c r="AM25" s="73">
        <f t="shared" ref="AM25" si="124">AM26</f>
        <v>0</v>
      </c>
      <c r="AN25" s="73">
        <f t="shared" ref="AN25" si="125">AN26</f>
        <v>0</v>
      </c>
      <c r="AO25" s="73">
        <f>AO26</f>
        <v>0</v>
      </c>
      <c r="AP25" s="73">
        <f t="shared" ref="AP25" si="126">AP26</f>
        <v>0</v>
      </c>
      <c r="AQ25" s="73">
        <f t="shared" ref="AQ25" si="127">AQ26</f>
        <v>0</v>
      </c>
      <c r="AR25" s="73">
        <f t="shared" ref="AR25" si="128">AR26</f>
        <v>0</v>
      </c>
      <c r="AS25" s="73">
        <f t="shared" ref="AS25" si="129">AS26</f>
        <v>0</v>
      </c>
      <c r="AT25" s="73">
        <f>AT26</f>
        <v>0</v>
      </c>
      <c r="AU25" s="73">
        <f t="shared" ref="AU25" si="130">AU26</f>
        <v>0</v>
      </c>
      <c r="AV25" s="73">
        <f t="shared" ref="AV25" si="131">AV26</f>
        <v>0</v>
      </c>
      <c r="AW25" s="73">
        <f t="shared" ref="AW25" si="132">AW26</f>
        <v>0</v>
      </c>
      <c r="AX25" s="73">
        <f t="shared" ref="AX25" si="133">AX26</f>
        <v>0</v>
      </c>
      <c r="AY25" s="73">
        <f>AY26</f>
        <v>0</v>
      </c>
      <c r="AZ25" s="73">
        <f t="shared" ref="AZ25" si="134">AZ26</f>
        <v>0</v>
      </c>
      <c r="BA25" s="73">
        <f t="shared" ref="BA25" si="135">BA26</f>
        <v>0</v>
      </c>
      <c r="BB25" s="73">
        <f t="shared" ref="BB25" si="136">BB26</f>
        <v>0</v>
      </c>
      <c r="BC25" s="73">
        <f t="shared" ref="BC25" si="137">BC26</f>
        <v>0</v>
      </c>
    </row>
    <row r="26" spans="1:55" x14ac:dyDescent="0.25">
      <c r="A26" s="166" t="s">
        <v>131</v>
      </c>
      <c r="B26" s="171" t="s">
        <v>1057</v>
      </c>
      <c r="C26" s="171" t="s">
        <v>1058</v>
      </c>
      <c r="D26" s="73">
        <f t="shared" si="0"/>
        <v>0</v>
      </c>
      <c r="E26" s="73">
        <f>J26+O26+T26+Y26</f>
        <v>0</v>
      </c>
      <c r="F26" s="73">
        <f t="shared" si="108"/>
        <v>0</v>
      </c>
      <c r="G26" s="73">
        <f>L26+Q26+V26+AA26</f>
        <v>0</v>
      </c>
      <c r="H26" s="73">
        <f>M26+R26+W26+AB26</f>
        <v>0</v>
      </c>
      <c r="I26" s="73">
        <f t="shared" si="108"/>
        <v>0</v>
      </c>
      <c r="J26" s="150">
        <f>K26+L26+M26+N26</f>
        <v>0</v>
      </c>
      <c r="K26" s="73">
        <f t="shared" ref="K26:N26" si="138">K27+K28</f>
        <v>0</v>
      </c>
      <c r="L26" s="150">
        <f>'12 прил'!J26</f>
        <v>0</v>
      </c>
      <c r="M26" s="73">
        <f t="shared" si="138"/>
        <v>0</v>
      </c>
      <c r="N26" s="73">
        <f t="shared" si="138"/>
        <v>0</v>
      </c>
      <c r="O26" s="150">
        <f>P26+Q26+R26+S26</f>
        <v>0</v>
      </c>
      <c r="P26" s="73">
        <f t="shared" ref="P26" si="139">P27+P28</f>
        <v>0</v>
      </c>
      <c r="Q26" s="150">
        <f>'12 прил'!L26</f>
        <v>0</v>
      </c>
      <c r="R26" s="73">
        <f t="shared" ref="R26:S26" si="140">R27+R28</f>
        <v>0</v>
      </c>
      <c r="S26" s="73">
        <f t="shared" si="140"/>
        <v>0</v>
      </c>
      <c r="T26" s="150">
        <f>U26+V26+W26+X26</f>
        <v>0</v>
      </c>
      <c r="U26" s="73">
        <f t="shared" ref="U26" si="141">U27+U28</f>
        <v>0</v>
      </c>
      <c r="V26" s="150">
        <f>'12 прил'!N26</f>
        <v>0</v>
      </c>
      <c r="W26" s="73">
        <f t="shared" ref="W26:X26" si="142">W27+W28</f>
        <v>0</v>
      </c>
      <c r="X26" s="73">
        <f t="shared" si="142"/>
        <v>0</v>
      </c>
      <c r="Y26" s="150">
        <f>Z26+AA26+AB26+AC26</f>
        <v>0</v>
      </c>
      <c r="Z26" s="73">
        <f t="shared" ref="Z26" si="143">Z27+Z28</f>
        <v>0</v>
      </c>
      <c r="AA26" s="150">
        <f>'12 прил'!P26</f>
        <v>0</v>
      </c>
      <c r="AB26" s="73">
        <f t="shared" ref="AB26:AC26" si="144">AB27+AB28</f>
        <v>0</v>
      </c>
      <c r="AC26" s="73">
        <f t="shared" si="144"/>
        <v>0</v>
      </c>
      <c r="AD26" s="75">
        <f t="shared" si="19"/>
        <v>0</v>
      </c>
      <c r="AE26" s="73">
        <f>AJ26+AO26+AT26+AY26</f>
        <v>0</v>
      </c>
      <c r="AF26" s="73">
        <f t="shared" si="21"/>
        <v>0</v>
      </c>
      <c r="AG26" s="73">
        <f>AL26+AQ26+AV26+BA26</f>
        <v>0</v>
      </c>
      <c r="AH26" s="73">
        <f>AM26+AR26+AW26+BB26</f>
        <v>0</v>
      </c>
      <c r="AI26" s="73">
        <f t="shared" si="24"/>
        <v>0</v>
      </c>
      <c r="AJ26" s="150">
        <f>AK26+AL26+AM26+AN26</f>
        <v>0</v>
      </c>
      <c r="AK26" s="73">
        <f t="shared" ref="AK26" si="145">AK27+AK28</f>
        <v>0</v>
      </c>
      <c r="AL26" s="150">
        <f>'12 прил'!K26</f>
        <v>0</v>
      </c>
      <c r="AM26" s="73">
        <f t="shared" ref="AM26:AN26" si="146">AM27+AM28</f>
        <v>0</v>
      </c>
      <c r="AN26" s="73">
        <f t="shared" si="146"/>
        <v>0</v>
      </c>
      <c r="AO26" s="150">
        <f>AP26+AQ26+AR26+AS26</f>
        <v>0</v>
      </c>
      <c r="AP26" s="73">
        <f t="shared" ref="AP26" si="147">AP27+AP28</f>
        <v>0</v>
      </c>
      <c r="AQ26" s="150">
        <f>'12 прил'!M26</f>
        <v>0</v>
      </c>
      <c r="AR26" s="73">
        <f t="shared" ref="AR26:AS26" si="148">AR27+AR28</f>
        <v>0</v>
      </c>
      <c r="AS26" s="73">
        <f t="shared" si="148"/>
        <v>0</v>
      </c>
      <c r="AT26" s="150">
        <f>AU26+AV26+AW26+AX26</f>
        <v>0</v>
      </c>
      <c r="AU26" s="73">
        <f t="shared" ref="AU26" si="149">AU27+AU28</f>
        <v>0</v>
      </c>
      <c r="AV26" s="150">
        <f>'12 прил'!O26</f>
        <v>0</v>
      </c>
      <c r="AW26" s="73">
        <f t="shared" ref="AW26:AX26" si="150">AW27+AW28</f>
        <v>0</v>
      </c>
      <c r="AX26" s="73">
        <f t="shared" si="150"/>
        <v>0</v>
      </c>
      <c r="AY26" s="150">
        <f>AZ26+BA26+BB26+BC26</f>
        <v>0</v>
      </c>
      <c r="AZ26" s="73">
        <f t="shared" ref="AZ26" si="151">AZ27+AZ28</f>
        <v>0</v>
      </c>
      <c r="BA26" s="150">
        <f>'12 прил'!Q26</f>
        <v>0</v>
      </c>
      <c r="BB26" s="73">
        <f t="shared" ref="BB26:BC26" si="152">BB27+BB28</f>
        <v>0</v>
      </c>
      <c r="BC26" s="73">
        <f t="shared" si="152"/>
        <v>0</v>
      </c>
    </row>
    <row r="27" spans="1:55" ht="78.75" x14ac:dyDescent="0.25">
      <c r="A27" s="166" t="s">
        <v>1059</v>
      </c>
      <c r="B27" s="172" t="s">
        <v>1060</v>
      </c>
      <c r="C27" s="168" t="s">
        <v>154</v>
      </c>
      <c r="D27" s="73">
        <f t="shared" si="0"/>
        <v>0</v>
      </c>
      <c r="E27" s="73">
        <f t="shared" ref="E27:E36" si="153">J27+O27+T27+Y27</f>
        <v>0</v>
      </c>
      <c r="F27" s="73">
        <f t="shared" ref="F27:F36" si="154">K27+P27+U27+Z27</f>
        <v>0</v>
      </c>
      <c r="G27" s="73">
        <f t="shared" ref="G27:G36" si="155">L27+Q27+V27+AA27</f>
        <v>0</v>
      </c>
      <c r="H27" s="73">
        <f t="shared" ref="H27:H36" si="156">M27+R27+W27+AB27</f>
        <v>0</v>
      </c>
      <c r="I27" s="73">
        <f t="shared" ref="I27:I36" si="157">N27+S27+X27+AC27</f>
        <v>0</v>
      </c>
      <c r="J27" s="73">
        <f>J28</f>
        <v>0</v>
      </c>
      <c r="K27" s="73">
        <f t="shared" ref="K27:N27" si="158">K28</f>
        <v>0</v>
      </c>
      <c r="L27" s="73">
        <f t="shared" si="158"/>
        <v>0</v>
      </c>
      <c r="M27" s="73">
        <f t="shared" si="158"/>
        <v>0</v>
      </c>
      <c r="N27" s="73">
        <f t="shared" si="158"/>
        <v>0</v>
      </c>
      <c r="O27" s="73">
        <f>O28</f>
        <v>0</v>
      </c>
      <c r="P27" s="73">
        <f t="shared" ref="P27" si="159">P28</f>
        <v>0</v>
      </c>
      <c r="Q27" s="73">
        <f t="shared" ref="Q27" si="160">Q28</f>
        <v>0</v>
      </c>
      <c r="R27" s="73">
        <f t="shared" ref="R27" si="161">R28</f>
        <v>0</v>
      </c>
      <c r="S27" s="73">
        <f t="shared" ref="S27" si="162">S28</f>
        <v>0</v>
      </c>
      <c r="T27" s="73">
        <f>T28</f>
        <v>0</v>
      </c>
      <c r="U27" s="73">
        <f t="shared" ref="U27" si="163">U28</f>
        <v>0</v>
      </c>
      <c r="V27" s="73">
        <f t="shared" ref="V27" si="164">V28</f>
        <v>0</v>
      </c>
      <c r="W27" s="73">
        <f t="shared" ref="W27" si="165">W28</f>
        <v>0</v>
      </c>
      <c r="X27" s="73">
        <f t="shared" ref="X27" si="166">X28</f>
        <v>0</v>
      </c>
      <c r="Y27" s="73">
        <f>Y28</f>
        <v>0</v>
      </c>
      <c r="Z27" s="73">
        <f t="shared" ref="Z27" si="167">Z28</f>
        <v>0</v>
      </c>
      <c r="AA27" s="73">
        <f t="shared" ref="AA27" si="168">AA28</f>
        <v>0</v>
      </c>
      <c r="AB27" s="73">
        <f t="shared" ref="AB27" si="169">AB28</f>
        <v>0</v>
      </c>
      <c r="AC27" s="73">
        <f t="shared" ref="AC27" si="170">AC28</f>
        <v>0</v>
      </c>
      <c r="AD27" s="75">
        <f t="shared" si="19"/>
        <v>0</v>
      </c>
      <c r="AE27" s="73">
        <f t="shared" ref="AE27:AE36" si="171">AJ27+AO27+AT27+AY27</f>
        <v>0</v>
      </c>
      <c r="AF27" s="73">
        <f t="shared" si="21"/>
        <v>0</v>
      </c>
      <c r="AG27" s="73">
        <f t="shared" ref="AG27:AG36" si="172">AL27+AQ27+AV27+BA27</f>
        <v>0</v>
      </c>
      <c r="AH27" s="73">
        <f t="shared" ref="AH27:AH36" si="173">AM27+AR27+AW27+BB27</f>
        <v>0</v>
      </c>
      <c r="AI27" s="73">
        <f t="shared" si="24"/>
        <v>0</v>
      </c>
      <c r="AJ27" s="73">
        <f>AJ28</f>
        <v>0</v>
      </c>
      <c r="AK27" s="73">
        <f t="shared" ref="AK27" si="174">AK28</f>
        <v>0</v>
      </c>
      <c r="AL27" s="73">
        <f t="shared" ref="AL27" si="175">AL28</f>
        <v>0</v>
      </c>
      <c r="AM27" s="73">
        <f t="shared" ref="AM27" si="176">AM28</f>
        <v>0</v>
      </c>
      <c r="AN27" s="73">
        <f t="shared" ref="AN27" si="177">AN28</f>
        <v>0</v>
      </c>
      <c r="AO27" s="73">
        <f>AO28</f>
        <v>0</v>
      </c>
      <c r="AP27" s="73">
        <f t="shared" ref="AP27" si="178">AP28</f>
        <v>0</v>
      </c>
      <c r="AQ27" s="73">
        <f t="shared" ref="AQ27" si="179">AQ28</f>
        <v>0</v>
      </c>
      <c r="AR27" s="73">
        <f t="shared" ref="AR27" si="180">AR28</f>
        <v>0</v>
      </c>
      <c r="AS27" s="73">
        <f t="shared" ref="AS27" si="181">AS28</f>
        <v>0</v>
      </c>
      <c r="AT27" s="73">
        <f>AT28</f>
        <v>0</v>
      </c>
      <c r="AU27" s="73">
        <f t="shared" ref="AU27" si="182">AU28</f>
        <v>0</v>
      </c>
      <c r="AV27" s="73">
        <f t="shared" ref="AV27" si="183">AV28</f>
        <v>0</v>
      </c>
      <c r="AW27" s="73">
        <f t="shared" ref="AW27" si="184">AW28</f>
        <v>0</v>
      </c>
      <c r="AX27" s="73">
        <f t="shared" ref="AX27" si="185">AX28</f>
        <v>0</v>
      </c>
      <c r="AY27" s="73">
        <f>AY28</f>
        <v>0</v>
      </c>
      <c r="AZ27" s="73">
        <f t="shared" ref="AZ27" si="186">AZ28</f>
        <v>0</v>
      </c>
      <c r="BA27" s="73">
        <f t="shared" ref="BA27" si="187">BA28</f>
        <v>0</v>
      </c>
      <c r="BB27" s="73">
        <f t="shared" ref="BB27" si="188">BB28</f>
        <v>0</v>
      </c>
      <c r="BC27" s="73">
        <f t="shared" ref="BC27" si="189">BC28</f>
        <v>0</v>
      </c>
    </row>
    <row r="28" spans="1:55" ht="63" x14ac:dyDescent="0.25">
      <c r="A28" s="166" t="s">
        <v>1061</v>
      </c>
      <c r="B28" s="167" t="s">
        <v>1062</v>
      </c>
      <c r="C28" s="168" t="s">
        <v>154</v>
      </c>
      <c r="D28" s="73">
        <f t="shared" si="0"/>
        <v>0</v>
      </c>
      <c r="E28" s="73">
        <f t="shared" si="153"/>
        <v>0</v>
      </c>
      <c r="F28" s="73">
        <f t="shared" si="154"/>
        <v>0</v>
      </c>
      <c r="G28" s="73">
        <f t="shared" si="155"/>
        <v>0</v>
      </c>
      <c r="H28" s="73">
        <f t="shared" si="156"/>
        <v>0</v>
      </c>
      <c r="I28" s="73">
        <f t="shared" si="157"/>
        <v>0</v>
      </c>
      <c r="J28" s="73">
        <f>J29+J30+J31</f>
        <v>0</v>
      </c>
      <c r="K28" s="73">
        <f t="shared" ref="K28:M28" si="190">K29+K30+K31</f>
        <v>0</v>
      </c>
      <c r="L28" s="73">
        <f t="shared" si="190"/>
        <v>0</v>
      </c>
      <c r="M28" s="73">
        <f t="shared" si="190"/>
        <v>0</v>
      </c>
      <c r="N28" s="73">
        <f>N29+N30+N31</f>
        <v>0</v>
      </c>
      <c r="O28" s="73">
        <f>O29+O30+O31</f>
        <v>0</v>
      </c>
      <c r="P28" s="73">
        <f t="shared" ref="P28" si="191">P29+P30+P31</f>
        <v>0</v>
      </c>
      <c r="Q28" s="73">
        <f t="shared" ref="Q28" si="192">Q29+Q30+Q31</f>
        <v>0</v>
      </c>
      <c r="R28" s="73">
        <f t="shared" ref="R28" si="193">R29+R30+R31</f>
        <v>0</v>
      </c>
      <c r="S28" s="73">
        <f>S29+S30+S31</f>
        <v>0</v>
      </c>
      <c r="T28" s="73">
        <f>T29+T30+T31</f>
        <v>0</v>
      </c>
      <c r="U28" s="73">
        <f t="shared" ref="U28" si="194">U29+U30+U31</f>
        <v>0</v>
      </c>
      <c r="V28" s="73">
        <f t="shared" ref="V28" si="195">V29+V30+V31</f>
        <v>0</v>
      </c>
      <c r="W28" s="73">
        <f t="shared" ref="W28" si="196">W29+W30+W31</f>
        <v>0</v>
      </c>
      <c r="X28" s="73">
        <f>X29+X30+X31</f>
        <v>0</v>
      </c>
      <c r="Y28" s="73">
        <f>Y29+Y30+Y31</f>
        <v>0</v>
      </c>
      <c r="Z28" s="73">
        <f t="shared" ref="Z28" si="197">Z29+Z30+Z31</f>
        <v>0</v>
      </c>
      <c r="AA28" s="73">
        <f t="shared" ref="AA28" si="198">AA29+AA30+AA31</f>
        <v>0</v>
      </c>
      <c r="AB28" s="73">
        <f t="shared" ref="AB28" si="199">AB29+AB30+AB31</f>
        <v>0</v>
      </c>
      <c r="AC28" s="73">
        <f>AC29+AC30+AC31</f>
        <v>0</v>
      </c>
      <c r="AD28" s="75">
        <f t="shared" si="19"/>
        <v>0</v>
      </c>
      <c r="AE28" s="73">
        <f t="shared" si="171"/>
        <v>0</v>
      </c>
      <c r="AF28" s="73">
        <f t="shared" si="21"/>
        <v>0</v>
      </c>
      <c r="AG28" s="73">
        <f t="shared" si="172"/>
        <v>0</v>
      </c>
      <c r="AH28" s="73">
        <f t="shared" si="173"/>
        <v>0</v>
      </c>
      <c r="AI28" s="73">
        <f t="shared" si="24"/>
        <v>0</v>
      </c>
      <c r="AJ28" s="73">
        <f>AJ29+AJ30+AJ31</f>
        <v>0</v>
      </c>
      <c r="AK28" s="73">
        <f t="shared" ref="AK28" si="200">AK29+AK30+AK31</f>
        <v>0</v>
      </c>
      <c r="AL28" s="73">
        <f t="shared" ref="AL28" si="201">AL29+AL30+AL31</f>
        <v>0</v>
      </c>
      <c r="AM28" s="73">
        <f t="shared" ref="AM28" si="202">AM29+AM30+AM31</f>
        <v>0</v>
      </c>
      <c r="AN28" s="73">
        <f>AN29+AN30+AN31</f>
        <v>0</v>
      </c>
      <c r="AO28" s="73">
        <f>AO29+AO30+AO31</f>
        <v>0</v>
      </c>
      <c r="AP28" s="73">
        <f t="shared" ref="AP28" si="203">AP29+AP30+AP31</f>
        <v>0</v>
      </c>
      <c r="AQ28" s="73">
        <f t="shared" ref="AQ28" si="204">AQ29+AQ30+AQ31</f>
        <v>0</v>
      </c>
      <c r="AR28" s="73">
        <f t="shared" ref="AR28" si="205">AR29+AR30+AR31</f>
        <v>0</v>
      </c>
      <c r="AS28" s="73">
        <f>AS29+AS30+AS31</f>
        <v>0</v>
      </c>
      <c r="AT28" s="73">
        <f>AT29+AT30+AT31</f>
        <v>0</v>
      </c>
      <c r="AU28" s="73">
        <f t="shared" ref="AU28" si="206">AU29+AU30+AU31</f>
        <v>0</v>
      </c>
      <c r="AV28" s="73">
        <f t="shared" ref="AV28" si="207">AV29+AV30+AV31</f>
        <v>0</v>
      </c>
      <c r="AW28" s="73">
        <f t="shared" ref="AW28" si="208">AW29+AW30+AW31</f>
        <v>0</v>
      </c>
      <c r="AX28" s="73">
        <f>AX29+AX30+AX31</f>
        <v>0</v>
      </c>
      <c r="AY28" s="73">
        <f>AY29+AY30+AY31</f>
        <v>0</v>
      </c>
      <c r="AZ28" s="73">
        <f t="shared" ref="AZ28" si="209">AZ29+AZ30+AZ31</f>
        <v>0</v>
      </c>
      <c r="BA28" s="73">
        <f t="shared" ref="BA28" si="210">BA29+BA30+BA31</f>
        <v>0</v>
      </c>
      <c r="BB28" s="73">
        <f t="shared" ref="BB28" si="211">BB29+BB30+BB31</f>
        <v>0</v>
      </c>
      <c r="BC28" s="73">
        <f>BC29+BC30+BC31</f>
        <v>0</v>
      </c>
    </row>
    <row r="29" spans="1:55" ht="31.5" x14ac:dyDescent="0.25">
      <c r="A29" s="166" t="s">
        <v>1061</v>
      </c>
      <c r="B29" s="171" t="s">
        <v>1063</v>
      </c>
      <c r="C29" s="171" t="s">
        <v>1064</v>
      </c>
      <c r="D29" s="73">
        <f t="shared" si="0"/>
        <v>0</v>
      </c>
      <c r="E29" s="73">
        <f t="shared" si="153"/>
        <v>0</v>
      </c>
      <c r="F29" s="73">
        <f t="shared" si="154"/>
        <v>0</v>
      </c>
      <c r="G29" s="73">
        <f t="shared" si="155"/>
        <v>0</v>
      </c>
      <c r="H29" s="73">
        <f t="shared" si="156"/>
        <v>0</v>
      </c>
      <c r="I29" s="73">
        <f t="shared" si="157"/>
        <v>0</v>
      </c>
      <c r="J29" s="75">
        <f t="shared" ref="J29:J30" si="212">K29+L29+M29+N29</f>
        <v>0</v>
      </c>
      <c r="K29" s="75">
        <v>0</v>
      </c>
      <c r="L29" s="75">
        <v>0</v>
      </c>
      <c r="M29" s="75">
        <v>0</v>
      </c>
      <c r="N29" s="75">
        <v>0</v>
      </c>
      <c r="O29" s="75">
        <f t="shared" ref="O29:O31" si="213">P29+Q29+R29+S29</f>
        <v>0</v>
      </c>
      <c r="P29" s="75">
        <v>0</v>
      </c>
      <c r="Q29" s="75">
        <v>0</v>
      </c>
      <c r="R29" s="75">
        <v>0</v>
      </c>
      <c r="S29" s="75">
        <v>0</v>
      </c>
      <c r="T29" s="75">
        <f t="shared" ref="T29:T31" si="214">U29+V29+W29+X29</f>
        <v>0</v>
      </c>
      <c r="U29" s="75">
        <v>0</v>
      </c>
      <c r="V29" s="75">
        <v>0</v>
      </c>
      <c r="W29" s="75">
        <v>0</v>
      </c>
      <c r="X29" s="75">
        <v>0</v>
      </c>
      <c r="Y29" s="75">
        <f t="shared" ref="Y29:Y31" si="215">Z29+AA29+AB29+AC29</f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f t="shared" si="19"/>
        <v>0</v>
      </c>
      <c r="AE29" s="73">
        <f t="shared" si="171"/>
        <v>0</v>
      </c>
      <c r="AF29" s="73">
        <f t="shared" si="21"/>
        <v>0</v>
      </c>
      <c r="AG29" s="73">
        <f t="shared" si="172"/>
        <v>0</v>
      </c>
      <c r="AH29" s="73">
        <f t="shared" si="173"/>
        <v>0</v>
      </c>
      <c r="AI29" s="73">
        <f t="shared" si="24"/>
        <v>0</v>
      </c>
      <c r="AJ29" s="75">
        <f t="shared" ref="AJ29:AJ31" si="216">AK29+AL29+AM29+AN29</f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f t="shared" ref="AO29:AO31" si="217">AP29+AQ29+AR29+AS29</f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f t="shared" ref="AT29:AT31" si="218">AU29+AV29+AW29+AX29</f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f t="shared" ref="AY29:AY31" si="219">AZ29+BA29+BB29+BC29</f>
        <v>0</v>
      </c>
      <c r="AZ29" s="75">
        <v>0</v>
      </c>
      <c r="BA29" s="75">
        <v>0</v>
      </c>
      <c r="BB29" s="75">
        <v>0</v>
      </c>
      <c r="BC29" s="75">
        <v>0</v>
      </c>
    </row>
    <row r="30" spans="1:55" ht="31.5" x14ac:dyDescent="0.25">
      <c r="A30" s="166" t="s">
        <v>1061</v>
      </c>
      <c r="B30" s="171" t="s">
        <v>1065</v>
      </c>
      <c r="C30" s="171" t="s">
        <v>1066</v>
      </c>
      <c r="D30" s="73">
        <f t="shared" si="0"/>
        <v>0</v>
      </c>
      <c r="E30" s="73">
        <f t="shared" si="153"/>
        <v>0</v>
      </c>
      <c r="F30" s="73">
        <f t="shared" si="154"/>
        <v>0</v>
      </c>
      <c r="G30" s="73">
        <f t="shared" si="155"/>
        <v>0</v>
      </c>
      <c r="H30" s="73">
        <f t="shared" si="156"/>
        <v>0</v>
      </c>
      <c r="I30" s="73">
        <f t="shared" si="157"/>
        <v>0</v>
      </c>
      <c r="J30" s="75">
        <f t="shared" si="212"/>
        <v>0</v>
      </c>
      <c r="K30" s="75">
        <v>0</v>
      </c>
      <c r="L30" s="75">
        <v>0</v>
      </c>
      <c r="M30" s="75">
        <v>0</v>
      </c>
      <c r="N30" s="75">
        <v>0</v>
      </c>
      <c r="O30" s="75">
        <f t="shared" si="213"/>
        <v>0</v>
      </c>
      <c r="P30" s="75">
        <v>0</v>
      </c>
      <c r="Q30" s="75">
        <v>0</v>
      </c>
      <c r="R30" s="75">
        <v>0</v>
      </c>
      <c r="S30" s="75">
        <v>0</v>
      </c>
      <c r="T30" s="75">
        <f t="shared" si="214"/>
        <v>0</v>
      </c>
      <c r="U30" s="75">
        <v>0</v>
      </c>
      <c r="V30" s="75">
        <v>0</v>
      </c>
      <c r="W30" s="75">
        <v>0</v>
      </c>
      <c r="X30" s="75">
        <v>0</v>
      </c>
      <c r="Y30" s="75">
        <f t="shared" si="215"/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f t="shared" si="19"/>
        <v>0</v>
      </c>
      <c r="AE30" s="73">
        <f t="shared" si="171"/>
        <v>0</v>
      </c>
      <c r="AF30" s="73">
        <f t="shared" si="21"/>
        <v>0</v>
      </c>
      <c r="AG30" s="73">
        <f t="shared" si="172"/>
        <v>0</v>
      </c>
      <c r="AH30" s="73">
        <f t="shared" si="173"/>
        <v>0</v>
      </c>
      <c r="AI30" s="73">
        <f t="shared" si="24"/>
        <v>0</v>
      </c>
      <c r="AJ30" s="75">
        <f t="shared" si="216"/>
        <v>0</v>
      </c>
      <c r="AK30" s="75">
        <v>0</v>
      </c>
      <c r="AL30" s="75">
        <v>0</v>
      </c>
      <c r="AM30" s="75">
        <v>0</v>
      </c>
      <c r="AN30" s="75">
        <v>0</v>
      </c>
      <c r="AO30" s="75">
        <f t="shared" si="217"/>
        <v>0</v>
      </c>
      <c r="AP30" s="75">
        <v>0</v>
      </c>
      <c r="AQ30" s="75">
        <v>0</v>
      </c>
      <c r="AR30" s="75">
        <v>0</v>
      </c>
      <c r="AS30" s="75">
        <v>0</v>
      </c>
      <c r="AT30" s="75">
        <f t="shared" si="218"/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f t="shared" si="219"/>
        <v>0</v>
      </c>
      <c r="AZ30" s="75">
        <v>0</v>
      </c>
      <c r="BA30" s="75">
        <v>0</v>
      </c>
      <c r="BB30" s="75">
        <v>0</v>
      </c>
      <c r="BC30" s="75">
        <v>0</v>
      </c>
    </row>
    <row r="31" spans="1:55" ht="31.5" x14ac:dyDescent="0.25">
      <c r="A31" s="166" t="s">
        <v>1061</v>
      </c>
      <c r="B31" s="171" t="s">
        <v>1067</v>
      </c>
      <c r="C31" s="171" t="s">
        <v>1068</v>
      </c>
      <c r="D31" s="73">
        <f t="shared" si="0"/>
        <v>0</v>
      </c>
      <c r="E31" s="73">
        <f t="shared" si="153"/>
        <v>0</v>
      </c>
      <c r="F31" s="73">
        <f t="shared" si="154"/>
        <v>0</v>
      </c>
      <c r="G31" s="73">
        <f t="shared" si="155"/>
        <v>0</v>
      </c>
      <c r="H31" s="73">
        <f t="shared" si="156"/>
        <v>0</v>
      </c>
      <c r="I31" s="73">
        <f t="shared" si="157"/>
        <v>0</v>
      </c>
      <c r="J31" s="75">
        <f t="shared" ref="J31" si="220">K31+L31+M31+N31</f>
        <v>0</v>
      </c>
      <c r="K31" s="75">
        <v>0</v>
      </c>
      <c r="L31" s="75">
        <v>0</v>
      </c>
      <c r="M31" s="75">
        <v>0</v>
      </c>
      <c r="N31" s="75">
        <v>0</v>
      </c>
      <c r="O31" s="75">
        <f t="shared" si="213"/>
        <v>0</v>
      </c>
      <c r="P31" s="75">
        <v>0</v>
      </c>
      <c r="Q31" s="75">
        <v>0</v>
      </c>
      <c r="R31" s="75">
        <v>0</v>
      </c>
      <c r="S31" s="75">
        <v>0</v>
      </c>
      <c r="T31" s="75">
        <f t="shared" si="214"/>
        <v>0</v>
      </c>
      <c r="U31" s="75">
        <v>0</v>
      </c>
      <c r="V31" s="75">
        <v>0</v>
      </c>
      <c r="W31" s="75">
        <v>0</v>
      </c>
      <c r="X31" s="75">
        <v>0</v>
      </c>
      <c r="Y31" s="75">
        <f t="shared" si="215"/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f t="shared" si="19"/>
        <v>0</v>
      </c>
      <c r="AE31" s="73">
        <f t="shared" si="171"/>
        <v>0</v>
      </c>
      <c r="AF31" s="73">
        <f t="shared" si="21"/>
        <v>0</v>
      </c>
      <c r="AG31" s="73">
        <f t="shared" si="172"/>
        <v>0</v>
      </c>
      <c r="AH31" s="73">
        <f t="shared" si="173"/>
        <v>0</v>
      </c>
      <c r="AI31" s="73">
        <f t="shared" si="24"/>
        <v>0</v>
      </c>
      <c r="AJ31" s="75">
        <f t="shared" si="216"/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f t="shared" si="217"/>
        <v>0</v>
      </c>
      <c r="AP31" s="75">
        <v>0</v>
      </c>
      <c r="AQ31" s="75">
        <v>0</v>
      </c>
      <c r="AR31" s="75">
        <v>0</v>
      </c>
      <c r="AS31" s="75">
        <v>0</v>
      </c>
      <c r="AT31" s="75">
        <f t="shared" si="218"/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f t="shared" si="219"/>
        <v>0</v>
      </c>
      <c r="AZ31" s="75">
        <v>0</v>
      </c>
      <c r="BA31" s="75">
        <v>0</v>
      </c>
      <c r="BB31" s="75">
        <v>0</v>
      </c>
      <c r="BC31" s="75">
        <v>0</v>
      </c>
    </row>
    <row r="32" spans="1:55" ht="31.5" x14ac:dyDescent="0.25">
      <c r="A32" s="173" t="s">
        <v>134</v>
      </c>
      <c r="B32" s="171" t="s">
        <v>1069</v>
      </c>
      <c r="C32" s="168" t="s">
        <v>154</v>
      </c>
      <c r="D32" s="73">
        <f t="shared" si="0"/>
        <v>0</v>
      </c>
      <c r="E32" s="73">
        <f t="shared" si="153"/>
        <v>0</v>
      </c>
      <c r="F32" s="73">
        <f t="shared" si="154"/>
        <v>0</v>
      </c>
      <c r="G32" s="73">
        <f t="shared" si="155"/>
        <v>0</v>
      </c>
      <c r="H32" s="73">
        <f t="shared" si="156"/>
        <v>0</v>
      </c>
      <c r="I32" s="73">
        <f t="shared" si="157"/>
        <v>0</v>
      </c>
      <c r="J32" s="73">
        <f t="shared" ref="J32:N32" si="221">J33</f>
        <v>0</v>
      </c>
      <c r="K32" s="73">
        <f t="shared" si="221"/>
        <v>0</v>
      </c>
      <c r="L32" s="73">
        <f t="shared" si="221"/>
        <v>0</v>
      </c>
      <c r="M32" s="73">
        <f t="shared" si="221"/>
        <v>0</v>
      </c>
      <c r="N32" s="73">
        <f t="shared" si="221"/>
        <v>0</v>
      </c>
      <c r="O32" s="73">
        <f t="shared" ref="O32:O33" si="222">O33</f>
        <v>0</v>
      </c>
      <c r="P32" s="73">
        <f t="shared" ref="P32:P33" si="223">P33</f>
        <v>0</v>
      </c>
      <c r="Q32" s="73">
        <f t="shared" ref="Q32:Q33" si="224">Q33</f>
        <v>0</v>
      </c>
      <c r="R32" s="73">
        <f t="shared" ref="R32:R33" si="225">R33</f>
        <v>0</v>
      </c>
      <c r="S32" s="73">
        <f t="shared" ref="S32:S33" si="226">S33</f>
        <v>0</v>
      </c>
      <c r="T32" s="73">
        <f t="shared" ref="T32:T33" si="227">T33</f>
        <v>0</v>
      </c>
      <c r="U32" s="73">
        <f t="shared" ref="U32:U33" si="228">U33</f>
        <v>0</v>
      </c>
      <c r="V32" s="73">
        <f t="shared" ref="V32:V33" si="229">V33</f>
        <v>0</v>
      </c>
      <c r="W32" s="73">
        <f t="shared" ref="W32:W33" si="230">W33</f>
        <v>0</v>
      </c>
      <c r="X32" s="73">
        <f t="shared" ref="X32:X33" si="231">X33</f>
        <v>0</v>
      </c>
      <c r="Y32" s="73">
        <f t="shared" ref="Y32:Y33" si="232">Y33</f>
        <v>0</v>
      </c>
      <c r="Z32" s="73">
        <f t="shared" ref="Z32:Z33" si="233">Z33</f>
        <v>0</v>
      </c>
      <c r="AA32" s="73">
        <f t="shared" ref="AA32:AA33" si="234">AA33</f>
        <v>0</v>
      </c>
      <c r="AB32" s="73">
        <f t="shared" ref="AB32:AB33" si="235">AB33</f>
        <v>0</v>
      </c>
      <c r="AC32" s="73">
        <f t="shared" ref="AC32:AC33" si="236">AC33</f>
        <v>0</v>
      </c>
      <c r="AD32" s="75">
        <f t="shared" si="19"/>
        <v>0</v>
      </c>
      <c r="AE32" s="73">
        <f t="shared" si="171"/>
        <v>0</v>
      </c>
      <c r="AF32" s="73">
        <f t="shared" si="21"/>
        <v>0</v>
      </c>
      <c r="AG32" s="73">
        <f t="shared" si="172"/>
        <v>0</v>
      </c>
      <c r="AH32" s="73">
        <f t="shared" si="173"/>
        <v>0</v>
      </c>
      <c r="AI32" s="73">
        <f t="shared" si="24"/>
        <v>0</v>
      </c>
      <c r="AJ32" s="73">
        <f t="shared" ref="AJ32:AJ33" si="237">AJ33</f>
        <v>0</v>
      </c>
      <c r="AK32" s="73">
        <f t="shared" ref="AK32:AK33" si="238">AK33</f>
        <v>0</v>
      </c>
      <c r="AL32" s="73">
        <f t="shared" ref="AL32:AL33" si="239">AL33</f>
        <v>0</v>
      </c>
      <c r="AM32" s="73">
        <f t="shared" ref="AM32:AM33" si="240">AM33</f>
        <v>0</v>
      </c>
      <c r="AN32" s="73">
        <f t="shared" ref="AN32:AN33" si="241">AN33</f>
        <v>0</v>
      </c>
      <c r="AO32" s="73">
        <f t="shared" ref="AO32:AO33" si="242">AO33</f>
        <v>0</v>
      </c>
      <c r="AP32" s="73">
        <f t="shared" ref="AP32:AP33" si="243">AP33</f>
        <v>0</v>
      </c>
      <c r="AQ32" s="73">
        <f t="shared" ref="AQ32:AQ33" si="244">AQ33</f>
        <v>0</v>
      </c>
      <c r="AR32" s="73">
        <f t="shared" ref="AR32:AR33" si="245">AR33</f>
        <v>0</v>
      </c>
      <c r="AS32" s="73">
        <f t="shared" ref="AS32:AS33" si="246">AS33</f>
        <v>0</v>
      </c>
      <c r="AT32" s="73">
        <f t="shared" ref="AT32:AT33" si="247">AT33</f>
        <v>0</v>
      </c>
      <c r="AU32" s="73">
        <f t="shared" ref="AU32:AU33" si="248">AU33</f>
        <v>0</v>
      </c>
      <c r="AV32" s="73">
        <f t="shared" ref="AV32:AV33" si="249">AV33</f>
        <v>0</v>
      </c>
      <c r="AW32" s="73">
        <f t="shared" ref="AW32:AW33" si="250">AW33</f>
        <v>0</v>
      </c>
      <c r="AX32" s="73">
        <f t="shared" ref="AX32:AX33" si="251">AX33</f>
        <v>0</v>
      </c>
      <c r="AY32" s="73">
        <f t="shared" ref="AY32:AY33" si="252">AY33</f>
        <v>0</v>
      </c>
      <c r="AZ32" s="73">
        <f t="shared" ref="AZ32:AZ33" si="253">AZ33</f>
        <v>0</v>
      </c>
      <c r="BA32" s="73">
        <f t="shared" ref="BA32:BA33" si="254">BA33</f>
        <v>0</v>
      </c>
      <c r="BB32" s="73">
        <f t="shared" ref="BB32:BB33" si="255">BB33</f>
        <v>0</v>
      </c>
      <c r="BC32" s="73">
        <f t="shared" ref="BC32:BC33" si="256">BC33</f>
        <v>0</v>
      </c>
    </row>
    <row r="33" spans="1:55" ht="47.25" x14ac:dyDescent="0.25">
      <c r="A33" s="173" t="s">
        <v>1070</v>
      </c>
      <c r="B33" s="172" t="s">
        <v>147</v>
      </c>
      <c r="C33" s="168" t="s">
        <v>154</v>
      </c>
      <c r="D33" s="73">
        <f t="shared" si="0"/>
        <v>0</v>
      </c>
      <c r="E33" s="73">
        <f t="shared" si="153"/>
        <v>0</v>
      </c>
      <c r="F33" s="73">
        <f t="shared" si="154"/>
        <v>0</v>
      </c>
      <c r="G33" s="73">
        <f t="shared" si="155"/>
        <v>0</v>
      </c>
      <c r="H33" s="73">
        <f t="shared" si="156"/>
        <v>0</v>
      </c>
      <c r="I33" s="73">
        <f t="shared" si="157"/>
        <v>0</v>
      </c>
      <c r="J33" s="73">
        <f t="shared" ref="J33:N33" si="257">J34</f>
        <v>0</v>
      </c>
      <c r="K33" s="73">
        <f t="shared" si="257"/>
        <v>0</v>
      </c>
      <c r="L33" s="73">
        <f t="shared" si="257"/>
        <v>0</v>
      </c>
      <c r="M33" s="73">
        <f t="shared" si="257"/>
        <v>0</v>
      </c>
      <c r="N33" s="73">
        <f t="shared" si="257"/>
        <v>0</v>
      </c>
      <c r="O33" s="73">
        <f t="shared" si="222"/>
        <v>0</v>
      </c>
      <c r="P33" s="73">
        <f t="shared" si="223"/>
        <v>0</v>
      </c>
      <c r="Q33" s="73">
        <f t="shared" si="224"/>
        <v>0</v>
      </c>
      <c r="R33" s="73">
        <f t="shared" si="225"/>
        <v>0</v>
      </c>
      <c r="S33" s="73">
        <f t="shared" si="226"/>
        <v>0</v>
      </c>
      <c r="T33" s="73">
        <f t="shared" si="227"/>
        <v>0</v>
      </c>
      <c r="U33" s="73">
        <f t="shared" si="228"/>
        <v>0</v>
      </c>
      <c r="V33" s="73">
        <f t="shared" si="229"/>
        <v>0</v>
      </c>
      <c r="W33" s="73">
        <f t="shared" si="230"/>
        <v>0</v>
      </c>
      <c r="X33" s="73">
        <f t="shared" si="231"/>
        <v>0</v>
      </c>
      <c r="Y33" s="73">
        <f t="shared" si="232"/>
        <v>0</v>
      </c>
      <c r="Z33" s="73">
        <f t="shared" si="233"/>
        <v>0</v>
      </c>
      <c r="AA33" s="73">
        <f t="shared" si="234"/>
        <v>0</v>
      </c>
      <c r="AB33" s="73">
        <f t="shared" si="235"/>
        <v>0</v>
      </c>
      <c r="AC33" s="73">
        <f t="shared" si="236"/>
        <v>0</v>
      </c>
      <c r="AD33" s="75">
        <f t="shared" si="19"/>
        <v>0</v>
      </c>
      <c r="AE33" s="73">
        <f t="shared" si="171"/>
        <v>0</v>
      </c>
      <c r="AF33" s="73">
        <f t="shared" si="21"/>
        <v>0</v>
      </c>
      <c r="AG33" s="73">
        <f t="shared" si="172"/>
        <v>0</v>
      </c>
      <c r="AH33" s="73">
        <f t="shared" si="173"/>
        <v>0</v>
      </c>
      <c r="AI33" s="73">
        <f t="shared" si="24"/>
        <v>0</v>
      </c>
      <c r="AJ33" s="73">
        <f t="shared" si="237"/>
        <v>0</v>
      </c>
      <c r="AK33" s="73">
        <f t="shared" si="238"/>
        <v>0</v>
      </c>
      <c r="AL33" s="73">
        <f t="shared" si="239"/>
        <v>0</v>
      </c>
      <c r="AM33" s="73">
        <f t="shared" si="240"/>
        <v>0</v>
      </c>
      <c r="AN33" s="73">
        <f t="shared" si="241"/>
        <v>0</v>
      </c>
      <c r="AO33" s="73">
        <f t="shared" si="242"/>
        <v>0</v>
      </c>
      <c r="AP33" s="73">
        <f t="shared" si="243"/>
        <v>0</v>
      </c>
      <c r="AQ33" s="73">
        <f t="shared" si="244"/>
        <v>0</v>
      </c>
      <c r="AR33" s="73">
        <f t="shared" si="245"/>
        <v>0</v>
      </c>
      <c r="AS33" s="73">
        <f t="shared" si="246"/>
        <v>0</v>
      </c>
      <c r="AT33" s="73">
        <f t="shared" si="247"/>
        <v>0</v>
      </c>
      <c r="AU33" s="73">
        <f t="shared" si="248"/>
        <v>0</v>
      </c>
      <c r="AV33" s="73">
        <f t="shared" si="249"/>
        <v>0</v>
      </c>
      <c r="AW33" s="73">
        <f t="shared" si="250"/>
        <v>0</v>
      </c>
      <c r="AX33" s="73">
        <f t="shared" si="251"/>
        <v>0</v>
      </c>
      <c r="AY33" s="73">
        <f t="shared" si="252"/>
        <v>0</v>
      </c>
      <c r="AZ33" s="73">
        <f t="shared" si="253"/>
        <v>0</v>
      </c>
      <c r="BA33" s="73">
        <f t="shared" si="254"/>
        <v>0</v>
      </c>
      <c r="BB33" s="73">
        <f t="shared" si="255"/>
        <v>0</v>
      </c>
      <c r="BC33" s="73">
        <f t="shared" si="256"/>
        <v>0</v>
      </c>
    </row>
    <row r="34" spans="1:55" ht="31.5" x14ac:dyDescent="0.25">
      <c r="A34" s="166" t="s">
        <v>148</v>
      </c>
      <c r="B34" s="170" t="s">
        <v>1071</v>
      </c>
      <c r="C34" s="168" t="s">
        <v>154</v>
      </c>
      <c r="D34" s="73">
        <f t="shared" si="0"/>
        <v>0</v>
      </c>
      <c r="E34" s="73">
        <f t="shared" si="153"/>
        <v>0</v>
      </c>
      <c r="F34" s="73">
        <f t="shared" si="154"/>
        <v>0</v>
      </c>
      <c r="G34" s="73">
        <f t="shared" si="155"/>
        <v>0</v>
      </c>
      <c r="H34" s="73">
        <f t="shared" si="156"/>
        <v>0</v>
      </c>
      <c r="I34" s="75">
        <f t="shared" si="157"/>
        <v>0</v>
      </c>
      <c r="J34" s="75">
        <f t="shared" ref="J34:N34" si="258">J35+J36</f>
        <v>0</v>
      </c>
      <c r="K34" s="75">
        <f t="shared" si="258"/>
        <v>0</v>
      </c>
      <c r="L34" s="75">
        <f t="shared" si="258"/>
        <v>0</v>
      </c>
      <c r="M34" s="75">
        <f t="shared" si="258"/>
        <v>0</v>
      </c>
      <c r="N34" s="75">
        <f t="shared" si="258"/>
        <v>0</v>
      </c>
      <c r="O34" s="75">
        <f t="shared" ref="O34" si="259">O35+O36</f>
        <v>0</v>
      </c>
      <c r="P34" s="75">
        <f t="shared" ref="P34" si="260">P35+P36</f>
        <v>0</v>
      </c>
      <c r="Q34" s="75">
        <f t="shared" ref="Q34" si="261">Q35+Q36</f>
        <v>0</v>
      </c>
      <c r="R34" s="75">
        <f t="shared" ref="R34" si="262">R35+R36</f>
        <v>0</v>
      </c>
      <c r="S34" s="75">
        <f t="shared" ref="S34" si="263">S35+S36</f>
        <v>0</v>
      </c>
      <c r="T34" s="75">
        <f t="shared" ref="T34" si="264">T35+T36</f>
        <v>0</v>
      </c>
      <c r="U34" s="75">
        <f t="shared" ref="U34" si="265">U35+U36</f>
        <v>0</v>
      </c>
      <c r="V34" s="75">
        <f t="shared" ref="V34" si="266">V35+V36</f>
        <v>0</v>
      </c>
      <c r="W34" s="75">
        <f t="shared" ref="W34" si="267">W35+W36</f>
        <v>0</v>
      </c>
      <c r="X34" s="75">
        <f t="shared" ref="X34" si="268">X35+X36</f>
        <v>0</v>
      </c>
      <c r="Y34" s="75">
        <f t="shared" ref="Y34" si="269">Y35+Y36</f>
        <v>0</v>
      </c>
      <c r="Z34" s="75">
        <f t="shared" ref="Z34" si="270">Z35+Z36</f>
        <v>0</v>
      </c>
      <c r="AA34" s="75">
        <f t="shared" ref="AA34" si="271">AA35+AA36</f>
        <v>0</v>
      </c>
      <c r="AB34" s="75">
        <f t="shared" ref="AB34" si="272">AB35+AB36</f>
        <v>0</v>
      </c>
      <c r="AC34" s="75">
        <f t="shared" ref="AC34" si="273">AC35+AC36</f>
        <v>0</v>
      </c>
      <c r="AD34" s="75">
        <f t="shared" si="19"/>
        <v>0</v>
      </c>
      <c r="AE34" s="73">
        <f t="shared" si="171"/>
        <v>0</v>
      </c>
      <c r="AF34" s="73">
        <f t="shared" si="21"/>
        <v>0</v>
      </c>
      <c r="AG34" s="73">
        <f t="shared" si="172"/>
        <v>0</v>
      </c>
      <c r="AH34" s="73">
        <f t="shared" si="173"/>
        <v>0</v>
      </c>
      <c r="AI34" s="75">
        <f t="shared" si="24"/>
        <v>0</v>
      </c>
      <c r="AJ34" s="75">
        <f t="shared" ref="AJ34" si="274">AJ35+AJ36</f>
        <v>0</v>
      </c>
      <c r="AK34" s="75">
        <f t="shared" ref="AK34" si="275">AK35+AK36</f>
        <v>0</v>
      </c>
      <c r="AL34" s="75">
        <f t="shared" ref="AL34" si="276">AL35+AL36</f>
        <v>0</v>
      </c>
      <c r="AM34" s="75">
        <f t="shared" ref="AM34" si="277">AM35+AM36</f>
        <v>0</v>
      </c>
      <c r="AN34" s="75">
        <f t="shared" ref="AN34" si="278">AN35+AN36</f>
        <v>0</v>
      </c>
      <c r="AO34" s="75">
        <f t="shared" ref="AO34" si="279">AO35+AO36</f>
        <v>0</v>
      </c>
      <c r="AP34" s="75">
        <f t="shared" ref="AP34" si="280">AP35+AP36</f>
        <v>0</v>
      </c>
      <c r="AQ34" s="75">
        <f t="shared" ref="AQ34" si="281">AQ35+AQ36</f>
        <v>0</v>
      </c>
      <c r="AR34" s="75">
        <f t="shared" ref="AR34" si="282">AR35+AR36</f>
        <v>0</v>
      </c>
      <c r="AS34" s="75">
        <f t="shared" ref="AS34" si="283">AS35+AS36</f>
        <v>0</v>
      </c>
      <c r="AT34" s="75">
        <f t="shared" ref="AT34" si="284">AT35+AT36</f>
        <v>0</v>
      </c>
      <c r="AU34" s="75">
        <f t="shared" ref="AU34" si="285">AU35+AU36</f>
        <v>0</v>
      </c>
      <c r="AV34" s="75">
        <f t="shared" ref="AV34" si="286">AV35+AV36</f>
        <v>0</v>
      </c>
      <c r="AW34" s="75">
        <f t="shared" ref="AW34" si="287">AW35+AW36</f>
        <v>0</v>
      </c>
      <c r="AX34" s="75">
        <f t="shared" ref="AX34" si="288">AX35+AX36</f>
        <v>0</v>
      </c>
      <c r="AY34" s="75">
        <f t="shared" ref="AY34" si="289">AY35+AY36</f>
        <v>0</v>
      </c>
      <c r="AZ34" s="75">
        <f t="shared" ref="AZ34" si="290">AZ35+AZ36</f>
        <v>0</v>
      </c>
      <c r="BA34" s="75">
        <f t="shared" ref="BA34" si="291">BA35+BA36</f>
        <v>0</v>
      </c>
      <c r="BB34" s="75">
        <f t="shared" ref="BB34" si="292">BB35+BB36</f>
        <v>0</v>
      </c>
      <c r="BC34" s="75">
        <f t="shared" ref="BC34" si="293">BC35+BC36</f>
        <v>0</v>
      </c>
    </row>
    <row r="35" spans="1:55" ht="31.5" x14ac:dyDescent="0.25">
      <c r="A35" s="166" t="s">
        <v>148</v>
      </c>
      <c r="B35" s="171" t="s">
        <v>1072</v>
      </c>
      <c r="C35" s="171" t="s">
        <v>1073</v>
      </c>
      <c r="D35" s="73">
        <f t="shared" si="0"/>
        <v>0</v>
      </c>
      <c r="E35" s="73">
        <f t="shared" si="153"/>
        <v>0</v>
      </c>
      <c r="F35" s="73">
        <f t="shared" si="154"/>
        <v>0</v>
      </c>
      <c r="G35" s="73">
        <f t="shared" si="155"/>
        <v>0</v>
      </c>
      <c r="H35" s="73">
        <f t="shared" si="156"/>
        <v>0</v>
      </c>
      <c r="I35" s="73">
        <f t="shared" si="157"/>
        <v>0</v>
      </c>
      <c r="J35" s="75">
        <f>K35+L35+M35+N35</f>
        <v>0</v>
      </c>
      <c r="K35" s="75">
        <v>0</v>
      </c>
      <c r="L35" s="75">
        <v>0</v>
      </c>
      <c r="M35" s="75">
        <v>0</v>
      </c>
      <c r="N35" s="75">
        <v>0</v>
      </c>
      <c r="O35" s="75">
        <f>P35+Q35+R35+S35</f>
        <v>0</v>
      </c>
      <c r="P35" s="75">
        <v>0</v>
      </c>
      <c r="Q35" s="75">
        <v>0</v>
      </c>
      <c r="R35" s="75">
        <v>0</v>
      </c>
      <c r="S35" s="75">
        <v>0</v>
      </c>
      <c r="T35" s="75">
        <f>U35+V35+W35+X35</f>
        <v>0</v>
      </c>
      <c r="U35" s="75">
        <v>0</v>
      </c>
      <c r="V35" s="75">
        <v>0</v>
      </c>
      <c r="W35" s="75">
        <v>0</v>
      </c>
      <c r="X35" s="75">
        <v>0</v>
      </c>
      <c r="Y35" s="75">
        <f>Z35+AA35+AB35+AC35</f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f t="shared" si="19"/>
        <v>0</v>
      </c>
      <c r="AE35" s="73">
        <f t="shared" si="171"/>
        <v>0</v>
      </c>
      <c r="AF35" s="73">
        <f t="shared" si="21"/>
        <v>0</v>
      </c>
      <c r="AG35" s="73">
        <f t="shared" si="172"/>
        <v>0</v>
      </c>
      <c r="AH35" s="73">
        <f t="shared" si="173"/>
        <v>0</v>
      </c>
      <c r="AI35" s="73">
        <f t="shared" si="24"/>
        <v>0</v>
      </c>
      <c r="AJ35" s="75">
        <f>AK35+AL35+AM35+AN35</f>
        <v>0</v>
      </c>
      <c r="AK35" s="75">
        <v>0</v>
      </c>
      <c r="AL35" s="75">
        <v>0</v>
      </c>
      <c r="AM35" s="75">
        <v>0</v>
      </c>
      <c r="AN35" s="75">
        <v>0</v>
      </c>
      <c r="AO35" s="75">
        <f>AP35+AQ35+AR35+AS35</f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f>AU35+AV35+AW35+AX35</f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f>AZ35+BA35+BB35+BC35</f>
        <v>0</v>
      </c>
      <c r="AZ35" s="75">
        <v>0</v>
      </c>
      <c r="BA35" s="75">
        <v>0</v>
      </c>
      <c r="BB35" s="75">
        <v>0</v>
      </c>
      <c r="BC35" s="75">
        <v>0</v>
      </c>
    </row>
    <row r="36" spans="1:55" ht="31.5" x14ac:dyDescent="0.25">
      <c r="A36" s="166" t="s">
        <v>148</v>
      </c>
      <c r="B36" s="171" t="s">
        <v>1074</v>
      </c>
      <c r="C36" s="171" t="s">
        <v>1075</v>
      </c>
      <c r="D36" s="73">
        <f>E36</f>
        <v>0</v>
      </c>
      <c r="E36" s="73">
        <f t="shared" si="153"/>
        <v>0</v>
      </c>
      <c r="F36" s="73">
        <f t="shared" si="154"/>
        <v>0</v>
      </c>
      <c r="G36" s="73">
        <f t="shared" si="155"/>
        <v>0</v>
      </c>
      <c r="H36" s="73">
        <f t="shared" si="156"/>
        <v>0</v>
      </c>
      <c r="I36" s="94">
        <f t="shared" si="157"/>
        <v>0</v>
      </c>
      <c r="J36" s="75">
        <f>K36+L36+M36+N36</f>
        <v>0</v>
      </c>
      <c r="K36" s="75">
        <v>0</v>
      </c>
      <c r="L36" s="75">
        <v>0</v>
      </c>
      <c r="M36" s="75">
        <v>0</v>
      </c>
      <c r="N36" s="75">
        <v>0</v>
      </c>
      <c r="O36" s="75">
        <f>P36+Q36+R36+S36</f>
        <v>0</v>
      </c>
      <c r="P36" s="75">
        <v>0</v>
      </c>
      <c r="Q36" s="75">
        <v>0</v>
      </c>
      <c r="R36" s="75">
        <v>0</v>
      </c>
      <c r="S36" s="75">
        <v>0</v>
      </c>
      <c r="T36" s="75">
        <f>U36+V36+W36+X36</f>
        <v>0</v>
      </c>
      <c r="U36" s="75">
        <v>0</v>
      </c>
      <c r="V36" s="75">
        <v>0</v>
      </c>
      <c r="W36" s="75">
        <v>0</v>
      </c>
      <c r="X36" s="75">
        <v>0</v>
      </c>
      <c r="Y36" s="75">
        <f>Z36+AA36+AB36+AC36</f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f>AE36</f>
        <v>0</v>
      </c>
      <c r="AE36" s="73">
        <f t="shared" si="171"/>
        <v>0</v>
      </c>
      <c r="AF36" s="73">
        <f t="shared" si="21"/>
        <v>0</v>
      </c>
      <c r="AG36" s="73">
        <f t="shared" si="172"/>
        <v>0</v>
      </c>
      <c r="AH36" s="73">
        <f t="shared" si="173"/>
        <v>0</v>
      </c>
      <c r="AI36" s="94">
        <f t="shared" si="24"/>
        <v>0</v>
      </c>
      <c r="AJ36" s="75">
        <f>AK36+AL36+AM36+AN36</f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f>AP36+AQ36+AR36+AS36</f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f>AU36+AV36+AW36+AX36</f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f>AZ36+BA36+BB36+BC36</f>
        <v>0</v>
      </c>
      <c r="AZ36" s="75">
        <v>0</v>
      </c>
      <c r="BA36" s="75">
        <v>0</v>
      </c>
      <c r="BB36" s="75">
        <v>0</v>
      </c>
      <c r="BC36" s="75">
        <v>0</v>
      </c>
    </row>
    <row r="37" spans="1:55" ht="31.5" x14ac:dyDescent="0.25">
      <c r="A37" s="166" t="s">
        <v>150</v>
      </c>
      <c r="B37" s="278" t="s">
        <v>1077</v>
      </c>
      <c r="C37" s="168" t="s">
        <v>154</v>
      </c>
      <c r="D37" s="284">
        <f>D38+D39</f>
        <v>1.412814</v>
      </c>
      <c r="E37" s="284">
        <f>E38+E39</f>
        <v>0.35399999999999998</v>
      </c>
      <c r="F37" s="284">
        <f t="shared" ref="F37:F39" si="294">K37+P37+U37+Z37</f>
        <v>0</v>
      </c>
      <c r="G37" s="284">
        <f t="shared" ref="G37:G38" si="295">L37+Q37+V37+AA37</f>
        <v>0.28481400000000001</v>
      </c>
      <c r="H37" s="284">
        <f t="shared" ref="H37:H39" si="296">M37+R37+W37+AB37</f>
        <v>6.9185999999999998E-2</v>
      </c>
      <c r="I37" s="284">
        <f t="shared" ref="I37:I39" si="297">N37+S37+X37+AC37</f>
        <v>0</v>
      </c>
      <c r="J37" s="284">
        <f t="shared" ref="J37:AC37" si="298">J38+J39</f>
        <v>0.35399999999999998</v>
      </c>
      <c r="K37" s="284">
        <f t="shared" si="298"/>
        <v>0</v>
      </c>
      <c r="L37" s="284">
        <f t="shared" si="298"/>
        <v>0.28481400000000001</v>
      </c>
      <c r="M37" s="284">
        <f t="shared" si="298"/>
        <v>6.9185999999999998E-2</v>
      </c>
      <c r="N37" s="284">
        <f t="shared" si="298"/>
        <v>0</v>
      </c>
      <c r="O37" s="284">
        <f t="shared" si="298"/>
        <v>0</v>
      </c>
      <c r="P37" s="284">
        <f t="shared" si="298"/>
        <v>0</v>
      </c>
      <c r="Q37" s="284">
        <f t="shared" si="298"/>
        <v>0</v>
      </c>
      <c r="R37" s="284">
        <f t="shared" si="298"/>
        <v>0</v>
      </c>
      <c r="S37" s="284">
        <f t="shared" si="298"/>
        <v>0</v>
      </c>
      <c r="T37" s="284">
        <f t="shared" si="298"/>
        <v>0</v>
      </c>
      <c r="U37" s="284">
        <f t="shared" si="298"/>
        <v>0</v>
      </c>
      <c r="V37" s="284">
        <f t="shared" si="298"/>
        <v>0</v>
      </c>
      <c r="W37" s="284">
        <f t="shared" si="298"/>
        <v>0</v>
      </c>
      <c r="X37" s="284">
        <f t="shared" si="298"/>
        <v>0</v>
      </c>
      <c r="Y37" s="284">
        <f t="shared" si="298"/>
        <v>0</v>
      </c>
      <c r="Z37" s="284">
        <f t="shared" si="298"/>
        <v>0</v>
      </c>
      <c r="AA37" s="284">
        <f t="shared" si="298"/>
        <v>0</v>
      </c>
      <c r="AB37" s="284">
        <f t="shared" si="298"/>
        <v>0</v>
      </c>
      <c r="AC37" s="284">
        <f t="shared" si="298"/>
        <v>0</v>
      </c>
      <c r="AD37" s="284">
        <f>AD38+AD39</f>
        <v>1.412814</v>
      </c>
      <c r="AE37" s="284">
        <f t="shared" ref="AE37:AE39" si="299">AJ37+AO37+AT37+AY37</f>
        <v>0</v>
      </c>
      <c r="AF37" s="284">
        <f t="shared" ref="AF37:AF39" si="300">AK37+AP37+AU37+AZ37</f>
        <v>0</v>
      </c>
      <c r="AG37" s="284">
        <f t="shared" ref="AG37:AG39" si="301">AL37+AQ37+AV37+BA37</f>
        <v>0</v>
      </c>
      <c r="AH37" s="284">
        <f t="shared" ref="AH37:AH39" si="302">AM37+AR37+AW37+BB37</f>
        <v>0</v>
      </c>
      <c r="AI37" s="284">
        <f t="shared" ref="AI37:AI39" si="303">AN37+AS37+AX37+BC37</f>
        <v>0</v>
      </c>
      <c r="AJ37" s="284">
        <f t="shared" ref="AJ37:BC37" si="304">AJ38+AJ39</f>
        <v>0</v>
      </c>
      <c r="AK37" s="284">
        <f t="shared" si="304"/>
        <v>0</v>
      </c>
      <c r="AL37" s="284">
        <f t="shared" si="304"/>
        <v>0</v>
      </c>
      <c r="AM37" s="284">
        <f t="shared" si="304"/>
        <v>0</v>
      </c>
      <c r="AN37" s="284">
        <f t="shared" si="304"/>
        <v>0</v>
      </c>
      <c r="AO37" s="284">
        <f t="shared" si="304"/>
        <v>0</v>
      </c>
      <c r="AP37" s="284">
        <f t="shared" si="304"/>
        <v>0</v>
      </c>
      <c r="AQ37" s="284">
        <f t="shared" si="304"/>
        <v>0</v>
      </c>
      <c r="AR37" s="284">
        <f t="shared" si="304"/>
        <v>0</v>
      </c>
      <c r="AS37" s="284">
        <f t="shared" si="304"/>
        <v>0</v>
      </c>
      <c r="AT37" s="284">
        <f t="shared" si="304"/>
        <v>0</v>
      </c>
      <c r="AU37" s="284">
        <f t="shared" si="304"/>
        <v>0</v>
      </c>
      <c r="AV37" s="284">
        <f t="shared" si="304"/>
        <v>0</v>
      </c>
      <c r="AW37" s="284">
        <f t="shared" si="304"/>
        <v>0</v>
      </c>
      <c r="AX37" s="284">
        <f t="shared" si="304"/>
        <v>0</v>
      </c>
      <c r="AY37" s="284">
        <f t="shared" si="304"/>
        <v>0</v>
      </c>
      <c r="AZ37" s="284">
        <f t="shared" si="304"/>
        <v>0</v>
      </c>
      <c r="BA37" s="284">
        <f t="shared" si="304"/>
        <v>0</v>
      </c>
      <c r="BB37" s="284">
        <f t="shared" si="304"/>
        <v>0</v>
      </c>
      <c r="BC37" s="284">
        <f t="shared" si="304"/>
        <v>0</v>
      </c>
    </row>
    <row r="38" spans="1:55" ht="31.5" x14ac:dyDescent="0.25">
      <c r="A38" s="166" t="s">
        <v>150</v>
      </c>
      <c r="B38" s="281" t="s">
        <v>1078</v>
      </c>
      <c r="C38" s="171" t="s">
        <v>1082</v>
      </c>
      <c r="D38" s="284">
        <f>'10 прил'!G37</f>
        <v>0.28481400000000001</v>
      </c>
      <c r="E38" s="284">
        <f t="shared" ref="E38:E39" si="305">J38+O38+T38+Y38</f>
        <v>0.28481400000000001</v>
      </c>
      <c r="F38" s="284">
        <f t="shared" si="294"/>
        <v>0</v>
      </c>
      <c r="G38" s="284">
        <f t="shared" si="295"/>
        <v>0.28481400000000001</v>
      </c>
      <c r="H38" s="284">
        <f t="shared" si="296"/>
        <v>0</v>
      </c>
      <c r="I38" s="284">
        <f t="shared" si="297"/>
        <v>0</v>
      </c>
      <c r="J38" s="284">
        <f>K38+L38+M38+N38</f>
        <v>0.28481400000000001</v>
      </c>
      <c r="K38" s="284">
        <v>0</v>
      </c>
      <c r="L38" s="284">
        <f>'10 прил'!I37</f>
        <v>0.28481400000000001</v>
      </c>
      <c r="M38" s="284">
        <v>0</v>
      </c>
      <c r="N38" s="284">
        <v>0</v>
      </c>
      <c r="O38" s="284">
        <f>P38+Q38+R38+S38</f>
        <v>0</v>
      </c>
      <c r="P38" s="284">
        <v>0</v>
      </c>
      <c r="Q38" s="284">
        <v>0</v>
      </c>
      <c r="R38" s="284">
        <v>0</v>
      </c>
      <c r="S38" s="284">
        <v>0</v>
      </c>
      <c r="T38" s="284">
        <f>U38+V38+W38+X38</f>
        <v>0</v>
      </c>
      <c r="U38" s="284">
        <v>0</v>
      </c>
      <c r="V38" s="284">
        <v>0</v>
      </c>
      <c r="W38" s="284">
        <v>0</v>
      </c>
      <c r="X38" s="284">
        <v>0</v>
      </c>
      <c r="Y38" s="284">
        <f>Z38+AA38+AB38+AC38</f>
        <v>0</v>
      </c>
      <c r="Z38" s="284">
        <v>0</v>
      </c>
      <c r="AA38" s="284">
        <v>0</v>
      </c>
      <c r="AB38" s="284">
        <v>0</v>
      </c>
      <c r="AC38" s="284">
        <v>0</v>
      </c>
      <c r="AD38" s="284">
        <f>D38</f>
        <v>0.28481400000000001</v>
      </c>
      <c r="AE38" s="284">
        <f t="shared" si="299"/>
        <v>0</v>
      </c>
      <c r="AF38" s="284">
        <f t="shared" si="300"/>
        <v>0</v>
      </c>
      <c r="AG38" s="284">
        <f t="shared" si="301"/>
        <v>0</v>
      </c>
      <c r="AH38" s="284">
        <f t="shared" si="302"/>
        <v>0</v>
      </c>
      <c r="AI38" s="284">
        <f t="shared" si="303"/>
        <v>0</v>
      </c>
      <c r="AJ38" s="284">
        <f>AK38+AL38+AM38+AN38</f>
        <v>0</v>
      </c>
      <c r="AK38" s="284">
        <v>0</v>
      </c>
      <c r="AL38" s="284">
        <v>0</v>
      </c>
      <c r="AM38" s="284">
        <v>0</v>
      </c>
      <c r="AN38" s="284">
        <v>0</v>
      </c>
      <c r="AO38" s="284">
        <f>AP38+AQ38+AR38+AS38</f>
        <v>0</v>
      </c>
      <c r="AP38" s="284">
        <v>0</v>
      </c>
      <c r="AQ38" s="284">
        <v>0</v>
      </c>
      <c r="AR38" s="284">
        <v>0</v>
      </c>
      <c r="AS38" s="284">
        <v>0</v>
      </c>
      <c r="AT38" s="284">
        <f>AU38+AV38+AW38+AX38</f>
        <v>0</v>
      </c>
      <c r="AU38" s="284">
        <v>0</v>
      </c>
      <c r="AV38" s="284">
        <v>0</v>
      </c>
      <c r="AW38" s="284">
        <v>0</v>
      </c>
      <c r="AX38" s="284">
        <v>0</v>
      </c>
      <c r="AY38" s="284">
        <f>AZ38+BA38+BB38+BC38</f>
        <v>0</v>
      </c>
      <c r="AZ38" s="284">
        <v>0</v>
      </c>
      <c r="BA38" s="284">
        <v>0</v>
      </c>
      <c r="BB38" s="284">
        <v>0</v>
      </c>
      <c r="BC38" s="284">
        <v>0</v>
      </c>
    </row>
    <row r="39" spans="1:55" ht="31.5" x14ac:dyDescent="0.25">
      <c r="A39" s="166" t="s">
        <v>150</v>
      </c>
      <c r="B39" s="281" t="s">
        <v>1079</v>
      </c>
      <c r="C39" s="171" t="s">
        <v>1083</v>
      </c>
      <c r="D39" s="284">
        <f>'10 прил'!D38</f>
        <v>1.1279999999999999</v>
      </c>
      <c r="E39" s="284">
        <f t="shared" si="305"/>
        <v>6.9185999999999998E-2</v>
      </c>
      <c r="F39" s="284">
        <f t="shared" si="294"/>
        <v>0</v>
      </c>
      <c r="G39" s="284">
        <f>L39+Q39+V39+AA39</f>
        <v>0</v>
      </c>
      <c r="H39" s="284">
        <f t="shared" si="296"/>
        <v>6.9185999999999998E-2</v>
      </c>
      <c r="I39" s="284">
        <f t="shared" si="297"/>
        <v>0</v>
      </c>
      <c r="J39" s="284">
        <f>K39+L39+M39+N39</f>
        <v>6.9185999999999998E-2</v>
      </c>
      <c r="K39" s="284">
        <v>0</v>
      </c>
      <c r="L39" s="284">
        <v>0</v>
      </c>
      <c r="M39" s="284">
        <f>'10 прил'!J38</f>
        <v>6.9185999999999998E-2</v>
      </c>
      <c r="N39" s="284">
        <v>0</v>
      </c>
      <c r="O39" s="284">
        <f>P39+Q39+R39+S39</f>
        <v>0</v>
      </c>
      <c r="P39" s="284">
        <v>0</v>
      </c>
      <c r="Q39" s="284">
        <v>0</v>
      </c>
      <c r="R39" s="284">
        <v>0</v>
      </c>
      <c r="S39" s="284">
        <v>0</v>
      </c>
      <c r="T39" s="284">
        <f>U39+V39+W39+X39</f>
        <v>0</v>
      </c>
      <c r="U39" s="284">
        <v>0</v>
      </c>
      <c r="V39" s="284">
        <v>0</v>
      </c>
      <c r="W39" s="284">
        <v>0</v>
      </c>
      <c r="X39" s="284">
        <v>0</v>
      </c>
      <c r="Y39" s="284">
        <f>Z39+AA39+AB39+AC39</f>
        <v>0</v>
      </c>
      <c r="Z39" s="284">
        <v>0</v>
      </c>
      <c r="AA39" s="284">
        <v>0</v>
      </c>
      <c r="AB39" s="284">
        <v>0</v>
      </c>
      <c r="AC39" s="284">
        <v>0</v>
      </c>
      <c r="AD39" s="284">
        <f>D39</f>
        <v>1.1279999999999999</v>
      </c>
      <c r="AE39" s="284">
        <f t="shared" si="299"/>
        <v>0</v>
      </c>
      <c r="AF39" s="284">
        <f t="shared" si="300"/>
        <v>0</v>
      </c>
      <c r="AG39" s="284">
        <f t="shared" si="301"/>
        <v>0</v>
      </c>
      <c r="AH39" s="284">
        <f t="shared" si="302"/>
        <v>0</v>
      </c>
      <c r="AI39" s="284">
        <f t="shared" si="303"/>
        <v>0</v>
      </c>
      <c r="AJ39" s="284">
        <f>AK39+AL39+AM39+AN39</f>
        <v>0</v>
      </c>
      <c r="AK39" s="284">
        <v>0</v>
      </c>
      <c r="AL39" s="284">
        <v>0</v>
      </c>
      <c r="AM39" s="284">
        <v>0</v>
      </c>
      <c r="AN39" s="284">
        <v>0</v>
      </c>
      <c r="AO39" s="284">
        <f>AP39+AQ39+AR39+AS39</f>
        <v>0</v>
      </c>
      <c r="AP39" s="284">
        <v>0</v>
      </c>
      <c r="AQ39" s="284">
        <v>0</v>
      </c>
      <c r="AR39" s="284">
        <v>0</v>
      </c>
      <c r="AS39" s="284">
        <v>0</v>
      </c>
      <c r="AT39" s="284">
        <f>AU39+AV39+AW39+AX39</f>
        <v>0</v>
      </c>
      <c r="AU39" s="284">
        <v>0</v>
      </c>
      <c r="AV39" s="284">
        <v>0</v>
      </c>
      <c r="AW39" s="284">
        <v>0</v>
      </c>
      <c r="AX39" s="284">
        <v>0</v>
      </c>
      <c r="AY39" s="284">
        <f>AZ39+BA39+BB39+BC39</f>
        <v>0</v>
      </c>
      <c r="AZ39" s="284">
        <v>0</v>
      </c>
      <c r="BA39" s="284">
        <v>0</v>
      </c>
      <c r="BB39" s="284">
        <v>0</v>
      </c>
      <c r="BC39" s="284">
        <v>0</v>
      </c>
    </row>
    <row r="40" spans="1:55" x14ac:dyDescent="0.25"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</row>
    <row r="41" spans="1:55" x14ac:dyDescent="0.25"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</row>
    <row r="42" spans="1:55" x14ac:dyDescent="0.25"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</row>
    <row r="43" spans="1:55" x14ac:dyDescent="0.25"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</row>
    <row r="44" spans="1:55" x14ac:dyDescent="0.25"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</row>
    <row r="45" spans="1:55" x14ac:dyDescent="0.25"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</row>
    <row r="46" spans="1:55" x14ac:dyDescent="0.25"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</row>
    <row r="47" spans="1:55" x14ac:dyDescent="0.25"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</row>
    <row r="48" spans="1:55" x14ac:dyDescent="0.25"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</row>
    <row r="49" spans="4:23" x14ac:dyDescent="0.25"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</row>
    <row r="50" spans="4:23" x14ac:dyDescent="0.25"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</row>
    <row r="51" spans="4:23" x14ac:dyDescent="0.25"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</row>
    <row r="52" spans="4:23" x14ac:dyDescent="0.25"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</row>
    <row r="53" spans="4:23" x14ac:dyDescent="0.25"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</row>
    <row r="54" spans="4:23" x14ac:dyDescent="0.25"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</row>
    <row r="55" spans="4:23" x14ac:dyDescent="0.25"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</row>
    <row r="56" spans="4:23" x14ac:dyDescent="0.25"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</row>
    <row r="57" spans="4:23" x14ac:dyDescent="0.25"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</row>
    <row r="58" spans="4:23" x14ac:dyDescent="0.25"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</row>
    <row r="59" spans="4:23" x14ac:dyDescent="0.25"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</row>
    <row r="60" spans="4:23" x14ac:dyDescent="0.25"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</row>
    <row r="61" spans="4:23" x14ac:dyDescent="0.25"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</row>
    <row r="62" spans="4:23" x14ac:dyDescent="0.25"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</row>
    <row r="63" spans="4:23" x14ac:dyDescent="0.25"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</row>
    <row r="64" spans="4:23" x14ac:dyDescent="0.25"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</row>
    <row r="65" spans="4:23" x14ac:dyDescent="0.25"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</row>
    <row r="66" spans="4:23" x14ac:dyDescent="0.25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</row>
    <row r="67" spans="4:23" x14ac:dyDescent="0.25"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</row>
    <row r="68" spans="4:23" x14ac:dyDescent="0.25"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</row>
    <row r="69" spans="4:23" x14ac:dyDescent="0.25"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</row>
    <row r="70" spans="4:23" x14ac:dyDescent="0.25"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</row>
    <row r="71" spans="4:23" x14ac:dyDescent="0.25"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</row>
    <row r="72" spans="4:23" x14ac:dyDescent="0.25"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</row>
    <row r="73" spans="4:23" x14ac:dyDescent="0.25"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</row>
    <row r="74" spans="4:23" x14ac:dyDescent="0.25"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</row>
    <row r="75" spans="4:23" x14ac:dyDescent="0.25"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</row>
    <row r="76" spans="4:23" x14ac:dyDescent="0.25"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</row>
    <row r="77" spans="4:23" x14ac:dyDescent="0.25"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</row>
    <row r="78" spans="4:23" x14ac:dyDescent="0.25"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</row>
    <row r="79" spans="4:23" x14ac:dyDescent="0.25"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</row>
    <row r="80" spans="4:23" x14ac:dyDescent="0.25"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</row>
    <row r="81" spans="4:23" x14ac:dyDescent="0.25"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</row>
    <row r="82" spans="4:23" x14ac:dyDescent="0.25"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</row>
    <row r="83" spans="4:23" x14ac:dyDescent="0.25"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</row>
    <row r="84" spans="4:23" x14ac:dyDescent="0.25"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</row>
    <row r="85" spans="4:23" x14ac:dyDescent="0.25"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</row>
    <row r="86" spans="4:23" x14ac:dyDescent="0.25"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</row>
    <row r="87" spans="4:23" x14ac:dyDescent="0.25"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</row>
    <row r="88" spans="4:23" x14ac:dyDescent="0.25"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</row>
    <row r="89" spans="4:23" x14ac:dyDescent="0.25"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</row>
    <row r="90" spans="4:23" x14ac:dyDescent="0.25"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</row>
    <row r="91" spans="4:23" x14ac:dyDescent="0.25"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</row>
    <row r="92" spans="4:23" x14ac:dyDescent="0.25"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</row>
    <row r="93" spans="4:23" x14ac:dyDescent="0.25"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</row>
    <row r="94" spans="4:23" x14ac:dyDescent="0.25"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</row>
    <row r="95" spans="4:23" x14ac:dyDescent="0.25"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</row>
    <row r="96" spans="4:23" x14ac:dyDescent="0.25"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</row>
    <row r="97" spans="4:23" x14ac:dyDescent="0.25"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</row>
    <row r="98" spans="4:23" x14ac:dyDescent="0.25"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</row>
    <row r="99" spans="4:23" x14ac:dyDescent="0.25"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</row>
    <row r="100" spans="4:23" x14ac:dyDescent="0.25"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</row>
    <row r="101" spans="4:23" x14ac:dyDescent="0.25"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</row>
    <row r="102" spans="4:23" x14ac:dyDescent="0.25"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</row>
    <row r="103" spans="4:23" x14ac:dyDescent="0.25"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</row>
    <row r="104" spans="4:23" x14ac:dyDescent="0.25"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</row>
    <row r="105" spans="4:23" x14ac:dyDescent="0.25"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</row>
    <row r="106" spans="4:23" x14ac:dyDescent="0.25"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</row>
    <row r="107" spans="4:23" x14ac:dyDescent="0.25"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</row>
    <row r="108" spans="4:23" x14ac:dyDescent="0.25"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</row>
    <row r="109" spans="4:23" x14ac:dyDescent="0.25"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</row>
    <row r="110" spans="4:23" x14ac:dyDescent="0.25"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</row>
    <row r="111" spans="4:23" x14ac:dyDescent="0.25"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</row>
    <row r="112" spans="4:23" x14ac:dyDescent="0.25"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</row>
  </sheetData>
  <mergeCells count="27">
    <mergeCell ref="A4:BC4"/>
    <mergeCell ref="A5:BC5"/>
    <mergeCell ref="A7:BC7"/>
    <mergeCell ref="A8:BC8"/>
    <mergeCell ref="A10:BC10"/>
    <mergeCell ref="A12:BC12"/>
    <mergeCell ref="A13:BC13"/>
    <mergeCell ref="A14:BC14"/>
    <mergeCell ref="A15:A18"/>
    <mergeCell ref="B15:B18"/>
    <mergeCell ref="C15:C18"/>
    <mergeCell ref="D15:AC15"/>
    <mergeCell ref="AD15:BC15"/>
    <mergeCell ref="E16:AC16"/>
    <mergeCell ref="AO17:AS17"/>
    <mergeCell ref="AT17:AX17"/>
    <mergeCell ref="AY17:BC17"/>
    <mergeCell ref="AE16:BC16"/>
    <mergeCell ref="D17:D18"/>
    <mergeCell ref="E17:I17"/>
    <mergeCell ref="J17:N17"/>
    <mergeCell ref="AJ17:AN17"/>
    <mergeCell ref="O17:S17"/>
    <mergeCell ref="T17:X17"/>
    <mergeCell ref="Y17:AC17"/>
    <mergeCell ref="AD17:AD18"/>
    <mergeCell ref="AE17:AI1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9"/>
  <sheetViews>
    <sheetView topLeftCell="A28" zoomScale="66" zoomScaleNormal="66" workbookViewId="0">
      <selection activeCell="F42" sqref="F42"/>
    </sheetView>
  </sheetViews>
  <sheetFormatPr defaultColWidth="9" defaultRowHeight="15" x14ac:dyDescent="0.25"/>
  <cols>
    <col min="1" max="1" width="10.125" style="99" customWidth="1"/>
    <col min="2" max="2" width="68.75" style="105" customWidth="1"/>
    <col min="3" max="3" width="22" style="114" customWidth="1"/>
    <col min="4" max="4" width="9.375" style="105" customWidth="1"/>
    <col min="5" max="13" width="10.875" style="105" customWidth="1"/>
    <col min="14" max="17" width="10.875" style="105" hidden="1" customWidth="1"/>
    <col min="18" max="18" width="12" style="105" customWidth="1"/>
    <col min="19" max="19" width="10.875" style="105" customWidth="1"/>
    <col min="20" max="20" width="8.375" style="105" customWidth="1"/>
    <col min="21" max="21" width="13.25" style="105" customWidth="1"/>
    <col min="22" max="22" width="8.625" style="105" customWidth="1"/>
    <col min="23" max="23" width="7.625" style="105" customWidth="1"/>
    <col min="24" max="24" width="9.25" style="105" customWidth="1"/>
    <col min="25" max="25" width="7.625" style="105" customWidth="1"/>
    <col min="26" max="26" width="9.625" style="105" bestFit="1" customWidth="1"/>
    <col min="27" max="27" width="9.625" style="99" bestFit="1" customWidth="1"/>
    <col min="28" max="28" width="8.25" style="99" customWidth="1"/>
    <col min="29" max="29" width="6.25" style="99" customWidth="1"/>
    <col min="30" max="34" width="9" style="99"/>
    <col min="35" max="35" width="10.25" style="99" bestFit="1" customWidth="1"/>
    <col min="36" max="37" width="9" style="99"/>
    <col min="38" max="39" width="0" style="99" hidden="1" customWidth="1"/>
    <col min="40" max="40" width="9" style="99"/>
    <col min="41" max="41" width="10.25" style="99" bestFit="1" customWidth="1"/>
    <col min="42" max="42" width="9" style="99"/>
    <col min="43" max="43" width="12.5" style="99" bestFit="1" customWidth="1"/>
    <col min="44" max="16384" width="9" style="99"/>
  </cols>
  <sheetData>
    <row r="1" spans="1:48" ht="18.75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5" t="s">
        <v>117</v>
      </c>
      <c r="AT1" s="4"/>
      <c r="AU1" s="4"/>
    </row>
    <row r="2" spans="1:48" ht="18.7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100"/>
      <c r="S2" s="367"/>
      <c r="T2" s="367"/>
      <c r="U2" s="367"/>
      <c r="V2" s="367"/>
      <c r="W2" s="100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6" t="s">
        <v>1</v>
      </c>
      <c r="AT2" s="4"/>
      <c r="AU2" s="4"/>
    </row>
    <row r="3" spans="1:48" ht="18.75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101"/>
      <c r="S3" s="101"/>
      <c r="T3" s="101"/>
      <c r="U3" s="101"/>
      <c r="V3" s="101"/>
      <c r="W3" s="101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6" t="s">
        <v>341</v>
      </c>
      <c r="AT3" s="4"/>
      <c r="AU3" s="4"/>
    </row>
    <row r="4" spans="1:48" ht="18.75" x14ac:dyDescent="0.3">
      <c r="A4" s="320" t="s">
        <v>510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320"/>
      <c r="AO4" s="320"/>
      <c r="AP4" s="320"/>
      <c r="AQ4" s="320"/>
      <c r="AR4" s="320"/>
      <c r="AS4" s="320"/>
      <c r="AT4" s="102"/>
      <c r="AU4" s="102"/>
      <c r="AV4" s="102"/>
    </row>
    <row r="5" spans="1:48" ht="18.75" customHeight="1" x14ac:dyDescent="0.3">
      <c r="A5" s="308" t="str">
        <f>'17 прил'!A5:BC5</f>
        <v>за 1 квартал 2021 года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08"/>
      <c r="AT5" s="4"/>
      <c r="AU5" s="4"/>
      <c r="AV5" s="4"/>
    </row>
    <row r="6" spans="1:48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19"/>
      <c r="AU6" s="19"/>
      <c r="AV6" s="19"/>
    </row>
    <row r="7" spans="1:48" ht="18.75" customHeight="1" x14ac:dyDescent="0.3">
      <c r="A7" s="308" t="str">
        <f>'17 прил'!A7:BC7</f>
        <v>Акционерное общество "Мэжрегиональная энергосервисная компания"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  <c r="AD7" s="308"/>
      <c r="AE7" s="308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8"/>
      <c r="AQ7" s="308"/>
      <c r="AR7" s="308"/>
      <c r="AS7" s="308"/>
      <c r="AT7" s="19"/>
      <c r="AU7" s="19"/>
      <c r="AV7" s="19"/>
    </row>
    <row r="8" spans="1:48" ht="15.75" x14ac:dyDescent="0.25">
      <c r="A8" s="319" t="s">
        <v>513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  <c r="X8" s="319"/>
      <c r="Y8" s="319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  <c r="AL8" s="319"/>
      <c r="AM8" s="319"/>
      <c r="AN8" s="319"/>
      <c r="AO8" s="319"/>
      <c r="AP8" s="319"/>
      <c r="AQ8" s="319"/>
      <c r="AR8" s="319"/>
      <c r="AS8" s="319"/>
      <c r="AT8" s="4"/>
      <c r="AU8" s="4"/>
      <c r="AV8" s="4"/>
    </row>
    <row r="9" spans="1:48" ht="15.75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103"/>
      <c r="AU9" s="103"/>
      <c r="AV9" s="103"/>
    </row>
    <row r="10" spans="1:48" ht="18.75" x14ac:dyDescent="0.3">
      <c r="A10" s="300" t="str">
        <f>'17 прил'!A10:BC10</f>
        <v>Год раскрытия информации: 2021 год</v>
      </c>
      <c r="B10" s="300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0"/>
      <c r="AO10" s="300"/>
      <c r="AP10" s="300"/>
      <c r="AQ10" s="300"/>
      <c r="AR10" s="300"/>
      <c r="AS10" s="300"/>
      <c r="AT10" s="89"/>
      <c r="AU10" s="89"/>
      <c r="AV10" s="89"/>
    </row>
    <row r="11" spans="1:4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 ht="18.75" x14ac:dyDescent="0.25">
      <c r="A12" s="318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  <c r="AC12" s="318"/>
      <c r="AD12" s="318"/>
      <c r="AE12" s="318"/>
      <c r="AF12" s="318"/>
      <c r="AG12" s="318"/>
      <c r="AH12" s="318"/>
      <c r="AI12" s="318"/>
      <c r="AJ12" s="318"/>
      <c r="AK12" s="318"/>
      <c r="AL12" s="318"/>
      <c r="AM12" s="318"/>
      <c r="AN12" s="318"/>
      <c r="AO12" s="318"/>
      <c r="AP12" s="318"/>
      <c r="AQ12" s="318"/>
      <c r="AR12" s="318"/>
      <c r="AS12" s="318"/>
      <c r="AT12" s="104"/>
      <c r="AU12" s="104"/>
      <c r="AV12" s="104"/>
    </row>
    <row r="13" spans="1:48" ht="15.75" x14ac:dyDescent="0.25">
      <c r="A13" s="319" t="s">
        <v>365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  <c r="V13" s="319"/>
      <c r="W13" s="319"/>
      <c r="X13" s="319"/>
      <c r="Y13" s="319"/>
      <c r="Z13" s="319"/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  <c r="AL13" s="319"/>
      <c r="AM13" s="319"/>
      <c r="AN13" s="319"/>
      <c r="AO13" s="319"/>
      <c r="AP13" s="319"/>
      <c r="AQ13" s="319"/>
      <c r="AR13" s="319"/>
      <c r="AS13" s="319"/>
      <c r="AT13" s="89"/>
      <c r="AU13" s="89"/>
      <c r="AV13" s="89"/>
    </row>
    <row r="14" spans="1:48" ht="18.75" x14ac:dyDescent="0.25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366"/>
      <c r="R14" s="366"/>
      <c r="S14" s="366"/>
      <c r="T14" s="366"/>
      <c r="U14" s="366"/>
      <c r="V14" s="366"/>
      <c r="W14" s="366"/>
      <c r="X14" s="366"/>
      <c r="Y14" s="366"/>
      <c r="Z14" s="366"/>
      <c r="AA14" s="366"/>
      <c r="AB14" s="366"/>
      <c r="AC14" s="366"/>
      <c r="AD14" s="366"/>
      <c r="AE14" s="366"/>
      <c r="AF14" s="366"/>
      <c r="AG14" s="366"/>
      <c r="AH14" s="366"/>
      <c r="AI14" s="366"/>
      <c r="AJ14" s="366"/>
      <c r="AK14" s="366"/>
      <c r="AL14" s="366"/>
      <c r="AM14" s="366"/>
      <c r="AN14" s="366"/>
      <c r="AO14" s="366"/>
      <c r="AP14" s="366"/>
      <c r="AQ14" s="366"/>
      <c r="AR14" s="366"/>
      <c r="AS14" s="366"/>
    </row>
    <row r="15" spans="1:48" ht="15.75" customHeight="1" x14ac:dyDescent="0.25">
      <c r="A15" s="368" t="s">
        <v>351</v>
      </c>
      <c r="B15" s="368" t="s">
        <v>515</v>
      </c>
      <c r="C15" s="368" t="s">
        <v>10</v>
      </c>
      <c r="D15" s="368" t="s">
        <v>516</v>
      </c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68"/>
      <c r="R15" s="368"/>
      <c r="S15" s="368"/>
      <c r="T15" s="368"/>
      <c r="U15" s="368"/>
      <c r="V15" s="368"/>
      <c r="W15" s="368"/>
      <c r="X15" s="368"/>
      <c r="Y15" s="368"/>
      <c r="Z15" s="368"/>
      <c r="AA15" s="368"/>
      <c r="AB15" s="368"/>
      <c r="AC15" s="368"/>
      <c r="AD15" s="368"/>
      <c r="AE15" s="368"/>
      <c r="AF15" s="368"/>
      <c r="AG15" s="368"/>
      <c r="AH15" s="368"/>
      <c r="AI15" s="368"/>
      <c r="AJ15" s="368"/>
      <c r="AK15" s="368"/>
      <c r="AL15" s="368"/>
      <c r="AM15" s="368"/>
      <c r="AN15" s="368"/>
      <c r="AO15" s="368"/>
      <c r="AP15" s="368"/>
      <c r="AQ15" s="368"/>
      <c r="AR15" s="368"/>
      <c r="AS15" s="368"/>
    </row>
    <row r="16" spans="1:48" s="105" customFormat="1" ht="93.75" customHeight="1" x14ac:dyDescent="0.25">
      <c r="A16" s="368"/>
      <c r="B16" s="368"/>
      <c r="C16" s="368"/>
      <c r="D16" s="371" t="s">
        <v>517</v>
      </c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3"/>
      <c r="R16" s="368" t="s">
        <v>518</v>
      </c>
      <c r="S16" s="368"/>
      <c r="T16" s="368"/>
      <c r="U16" s="368"/>
      <c r="V16" s="368"/>
      <c r="W16" s="368"/>
      <c r="X16" s="371" t="s">
        <v>519</v>
      </c>
      <c r="Y16" s="372"/>
      <c r="Z16" s="372"/>
      <c r="AA16" s="372"/>
      <c r="AB16" s="372"/>
      <c r="AC16" s="373"/>
      <c r="AD16" s="368" t="s">
        <v>520</v>
      </c>
      <c r="AE16" s="368"/>
      <c r="AF16" s="368"/>
      <c r="AG16" s="368"/>
      <c r="AH16" s="368" t="s">
        <v>521</v>
      </c>
      <c r="AI16" s="368"/>
      <c r="AJ16" s="368"/>
      <c r="AK16" s="368"/>
      <c r="AL16" s="368"/>
      <c r="AM16" s="368"/>
      <c r="AN16" s="368" t="s">
        <v>522</v>
      </c>
      <c r="AO16" s="368"/>
      <c r="AP16" s="368"/>
      <c r="AQ16" s="368"/>
      <c r="AR16" s="368" t="s">
        <v>523</v>
      </c>
      <c r="AS16" s="368"/>
    </row>
    <row r="17" spans="1:45" s="105" customFormat="1" ht="65.25" customHeight="1" x14ac:dyDescent="0.25">
      <c r="A17" s="368"/>
      <c r="B17" s="368"/>
      <c r="C17" s="368"/>
      <c r="D17" s="369" t="s">
        <v>1017</v>
      </c>
      <c r="E17" s="370"/>
      <c r="F17" s="369" t="s">
        <v>1018</v>
      </c>
      <c r="G17" s="370"/>
      <c r="H17" s="369" t="s">
        <v>1019</v>
      </c>
      <c r="I17" s="370"/>
      <c r="J17" s="369" t="s">
        <v>1020</v>
      </c>
      <c r="K17" s="370"/>
      <c r="L17" s="369" t="s">
        <v>1021</v>
      </c>
      <c r="M17" s="370"/>
      <c r="N17" s="369" t="s">
        <v>1035</v>
      </c>
      <c r="O17" s="370"/>
      <c r="P17" s="369" t="s">
        <v>1036</v>
      </c>
      <c r="Q17" s="370"/>
      <c r="R17" s="369" t="s">
        <v>1028</v>
      </c>
      <c r="S17" s="370"/>
      <c r="T17" s="369" t="s">
        <v>1029</v>
      </c>
      <c r="U17" s="370"/>
      <c r="V17" s="369" t="s">
        <v>1030</v>
      </c>
      <c r="W17" s="370"/>
      <c r="X17" s="369" t="s">
        <v>1031</v>
      </c>
      <c r="Y17" s="370"/>
      <c r="Z17" s="369" t="s">
        <v>1032</v>
      </c>
      <c r="AA17" s="370"/>
      <c r="AB17" s="369" t="s">
        <v>1041</v>
      </c>
      <c r="AC17" s="370"/>
      <c r="AD17" s="369" t="s">
        <v>1033</v>
      </c>
      <c r="AE17" s="370"/>
      <c r="AF17" s="369" t="s">
        <v>1034</v>
      </c>
      <c r="AG17" s="370"/>
      <c r="AH17" s="369" t="s">
        <v>1042</v>
      </c>
      <c r="AI17" s="370"/>
      <c r="AJ17" s="369" t="s">
        <v>1043</v>
      </c>
      <c r="AK17" s="370"/>
      <c r="AL17" s="369" t="s">
        <v>1044</v>
      </c>
      <c r="AM17" s="370"/>
      <c r="AN17" s="369" t="s">
        <v>1045</v>
      </c>
      <c r="AO17" s="370"/>
      <c r="AP17" s="369" t="s">
        <v>1046</v>
      </c>
      <c r="AQ17" s="370"/>
      <c r="AR17" s="369" t="s">
        <v>1047</v>
      </c>
      <c r="AS17" s="370"/>
    </row>
    <row r="18" spans="1:45" ht="42" customHeight="1" x14ac:dyDescent="0.25">
      <c r="A18" s="368"/>
      <c r="B18" s="368"/>
      <c r="C18" s="368"/>
      <c r="D18" s="106" t="s">
        <v>17</v>
      </c>
      <c r="E18" s="107" t="s">
        <v>18</v>
      </c>
      <c r="F18" s="106" t="s">
        <v>17</v>
      </c>
      <c r="G18" s="107" t="s">
        <v>18</v>
      </c>
      <c r="H18" s="106" t="s">
        <v>17</v>
      </c>
      <c r="I18" s="107" t="s">
        <v>18</v>
      </c>
      <c r="J18" s="106" t="s">
        <v>17</v>
      </c>
      <c r="K18" s="107" t="s">
        <v>18</v>
      </c>
      <c r="L18" s="106" t="s">
        <v>17</v>
      </c>
      <c r="M18" s="107" t="s">
        <v>18</v>
      </c>
      <c r="N18" s="106" t="s">
        <v>17</v>
      </c>
      <c r="O18" s="107" t="s">
        <v>18</v>
      </c>
      <c r="P18" s="106" t="s">
        <v>17</v>
      </c>
      <c r="Q18" s="107" t="s">
        <v>18</v>
      </c>
      <c r="R18" s="106" t="s">
        <v>17</v>
      </c>
      <c r="S18" s="107" t="s">
        <v>18</v>
      </c>
      <c r="T18" s="106" t="s">
        <v>17</v>
      </c>
      <c r="U18" s="107" t="s">
        <v>18</v>
      </c>
      <c r="V18" s="106" t="s">
        <v>17</v>
      </c>
      <c r="W18" s="107" t="s">
        <v>18</v>
      </c>
      <c r="X18" s="106" t="s">
        <v>17</v>
      </c>
      <c r="Y18" s="107" t="s">
        <v>18</v>
      </c>
      <c r="Z18" s="106" t="s">
        <v>17</v>
      </c>
      <c r="AA18" s="107" t="s">
        <v>18</v>
      </c>
      <c r="AB18" s="106" t="s">
        <v>17</v>
      </c>
      <c r="AC18" s="107" t="s">
        <v>18</v>
      </c>
      <c r="AD18" s="106" t="s">
        <v>17</v>
      </c>
      <c r="AE18" s="107" t="s">
        <v>18</v>
      </c>
      <c r="AF18" s="106" t="s">
        <v>17</v>
      </c>
      <c r="AG18" s="107" t="s">
        <v>18</v>
      </c>
      <c r="AH18" s="106" t="s">
        <v>17</v>
      </c>
      <c r="AI18" s="107" t="s">
        <v>18</v>
      </c>
      <c r="AJ18" s="106" t="s">
        <v>17</v>
      </c>
      <c r="AK18" s="107" t="s">
        <v>18</v>
      </c>
      <c r="AL18" s="106" t="s">
        <v>17</v>
      </c>
      <c r="AM18" s="107" t="s">
        <v>18</v>
      </c>
      <c r="AN18" s="106" t="s">
        <v>17</v>
      </c>
      <c r="AO18" s="107" t="s">
        <v>18</v>
      </c>
      <c r="AP18" s="106" t="s">
        <v>17</v>
      </c>
      <c r="AQ18" s="107" t="s">
        <v>18</v>
      </c>
      <c r="AR18" s="106" t="s">
        <v>17</v>
      </c>
      <c r="AS18" s="107" t="s">
        <v>18</v>
      </c>
    </row>
    <row r="19" spans="1:45" ht="17.25" customHeight="1" x14ac:dyDescent="0.25">
      <c r="A19" s="90">
        <v>1</v>
      </c>
      <c r="B19" s="108">
        <v>2</v>
      </c>
      <c r="C19" s="90">
        <v>3</v>
      </c>
      <c r="D19" s="109" t="s">
        <v>198</v>
      </c>
      <c r="E19" s="109" t="s">
        <v>203</v>
      </c>
      <c r="F19" s="109" t="s">
        <v>205</v>
      </c>
      <c r="G19" s="109" t="s">
        <v>524</v>
      </c>
      <c r="H19" s="109" t="s">
        <v>1022</v>
      </c>
      <c r="I19" s="109" t="s">
        <v>1023</v>
      </c>
      <c r="J19" s="109" t="s">
        <v>1024</v>
      </c>
      <c r="K19" s="109" t="s">
        <v>1025</v>
      </c>
      <c r="L19" s="109" t="s">
        <v>1026</v>
      </c>
      <c r="M19" s="109" t="s">
        <v>1027</v>
      </c>
      <c r="N19" s="109" t="s">
        <v>1037</v>
      </c>
      <c r="O19" s="109" t="s">
        <v>1038</v>
      </c>
      <c r="P19" s="109" t="s">
        <v>1039</v>
      </c>
      <c r="Q19" s="109" t="s">
        <v>1040</v>
      </c>
      <c r="R19" s="109" t="s">
        <v>165</v>
      </c>
      <c r="S19" s="109" t="s">
        <v>166</v>
      </c>
      <c r="T19" s="109" t="s">
        <v>207</v>
      </c>
      <c r="U19" s="109" t="s">
        <v>208</v>
      </c>
      <c r="V19" s="109" t="s">
        <v>209</v>
      </c>
      <c r="W19" s="109" t="s">
        <v>210</v>
      </c>
      <c r="X19" s="109" t="s">
        <v>169</v>
      </c>
      <c r="Y19" s="109" t="s">
        <v>170</v>
      </c>
      <c r="Z19" s="109" t="s">
        <v>171</v>
      </c>
      <c r="AA19" s="110" t="s">
        <v>172</v>
      </c>
      <c r="AB19" s="109" t="s">
        <v>211</v>
      </c>
      <c r="AC19" s="110" t="s">
        <v>663</v>
      </c>
      <c r="AD19" s="110" t="s">
        <v>212</v>
      </c>
      <c r="AE19" s="110" t="s">
        <v>213</v>
      </c>
      <c r="AF19" s="110" t="s">
        <v>525</v>
      </c>
      <c r="AG19" s="110" t="s">
        <v>526</v>
      </c>
      <c r="AH19" s="110" t="s">
        <v>215</v>
      </c>
      <c r="AI19" s="110" t="s">
        <v>216</v>
      </c>
      <c r="AJ19" s="110" t="s">
        <v>222</v>
      </c>
      <c r="AK19" s="110" t="s">
        <v>223</v>
      </c>
      <c r="AL19" s="110" t="s">
        <v>224</v>
      </c>
      <c r="AM19" s="110" t="s">
        <v>225</v>
      </c>
      <c r="AN19" s="110" t="s">
        <v>527</v>
      </c>
      <c r="AO19" s="110" t="s">
        <v>528</v>
      </c>
      <c r="AP19" s="110" t="s">
        <v>529</v>
      </c>
      <c r="AQ19" s="110" t="s">
        <v>530</v>
      </c>
      <c r="AR19" s="110" t="s">
        <v>531</v>
      </c>
      <c r="AS19" s="110" t="s">
        <v>532</v>
      </c>
    </row>
    <row r="20" spans="1:45" s="112" customFormat="1" ht="18.75" x14ac:dyDescent="0.25">
      <c r="A20" s="111"/>
      <c r="B20" s="92" t="s">
        <v>1050</v>
      </c>
      <c r="C20" s="47" t="s">
        <v>154</v>
      </c>
      <c r="D20" s="75">
        <f t="shared" ref="D20:K20" si="0">D21+D32</f>
        <v>0</v>
      </c>
      <c r="E20" s="75">
        <f t="shared" si="0"/>
        <v>0</v>
      </c>
      <c r="F20" s="75">
        <f t="shared" si="0"/>
        <v>0</v>
      </c>
      <c r="G20" s="75">
        <f t="shared" si="0"/>
        <v>0</v>
      </c>
      <c r="H20" s="75">
        <f t="shared" si="0"/>
        <v>0</v>
      </c>
      <c r="I20" s="75">
        <f t="shared" si="0"/>
        <v>0</v>
      </c>
      <c r="J20" s="241">
        <f t="shared" si="0"/>
        <v>0.7</v>
      </c>
      <c r="K20" s="241">
        <f t="shared" si="0"/>
        <v>0.7</v>
      </c>
      <c r="L20" s="241">
        <f>L21+L32</f>
        <v>1.3</v>
      </c>
      <c r="M20" s="241">
        <f>M21+M32</f>
        <v>1.3</v>
      </c>
      <c r="N20" s="75" t="e">
        <f>N21+N36+#REF!+#REF!+#REF!</f>
        <v>#REF!</v>
      </c>
      <c r="O20" s="75" t="e">
        <f>O21+O36+#REF!+#REF!+#REF!</f>
        <v>#REF!</v>
      </c>
      <c r="P20" s="75" t="e">
        <f>P21+P36+#REF!+#REF!+#REF!</f>
        <v>#REF!</v>
      </c>
      <c r="Q20" s="75" t="e">
        <f>Q21+Q36+#REF!+#REF!+#REF!</f>
        <v>#REF!</v>
      </c>
      <c r="R20" s="75">
        <f t="shared" ref="R20:AK20" si="1">R21+R32</f>
        <v>0</v>
      </c>
      <c r="S20" s="75">
        <f t="shared" si="1"/>
        <v>0</v>
      </c>
      <c r="T20" s="75">
        <f t="shared" si="1"/>
        <v>0</v>
      </c>
      <c r="U20" s="75">
        <f t="shared" si="1"/>
        <v>0</v>
      </c>
      <c r="V20" s="75">
        <f t="shared" si="1"/>
        <v>0</v>
      </c>
      <c r="W20" s="75">
        <f t="shared" si="1"/>
        <v>0</v>
      </c>
      <c r="X20" s="75">
        <f t="shared" si="1"/>
        <v>0</v>
      </c>
      <c r="Y20" s="75">
        <f t="shared" si="1"/>
        <v>0</v>
      </c>
      <c r="Z20" s="75">
        <f t="shared" si="1"/>
        <v>0</v>
      </c>
      <c r="AA20" s="75">
        <f t="shared" si="1"/>
        <v>0</v>
      </c>
      <c r="AB20" s="75">
        <f t="shared" si="1"/>
        <v>0</v>
      </c>
      <c r="AC20" s="75">
        <f t="shared" si="1"/>
        <v>0</v>
      </c>
      <c r="AD20" s="75">
        <f t="shared" si="1"/>
        <v>0</v>
      </c>
      <c r="AE20" s="75">
        <f t="shared" si="1"/>
        <v>0</v>
      </c>
      <c r="AF20" s="75">
        <f t="shared" si="1"/>
        <v>0</v>
      </c>
      <c r="AG20" s="75">
        <f t="shared" si="1"/>
        <v>0</v>
      </c>
      <c r="AH20" s="75">
        <f t="shared" si="1"/>
        <v>0</v>
      </c>
      <c r="AI20" s="75">
        <f t="shared" si="1"/>
        <v>0</v>
      </c>
      <c r="AJ20" s="75">
        <f t="shared" si="1"/>
        <v>0</v>
      </c>
      <c r="AK20" s="75">
        <f t="shared" si="1"/>
        <v>0</v>
      </c>
      <c r="AL20" s="75" t="e">
        <f>AL21+AL36+#REF!+#REF!+#REF!</f>
        <v>#REF!</v>
      </c>
      <c r="AM20" s="75" t="e">
        <f>AM21+AM36+#REF!+#REF!+#REF!</f>
        <v>#REF!</v>
      </c>
      <c r="AN20" s="75">
        <f t="shared" ref="AN20:AS20" si="2">AN21+AN32</f>
        <v>0</v>
      </c>
      <c r="AO20" s="75">
        <f t="shared" si="2"/>
        <v>0</v>
      </c>
      <c r="AP20" s="75">
        <f t="shared" si="2"/>
        <v>0</v>
      </c>
      <c r="AQ20" s="75">
        <f t="shared" si="2"/>
        <v>0</v>
      </c>
      <c r="AR20" s="75">
        <f t="shared" si="2"/>
        <v>0</v>
      </c>
      <c r="AS20" s="75">
        <f t="shared" si="2"/>
        <v>0</v>
      </c>
    </row>
    <row r="21" spans="1:45" s="112" customFormat="1" ht="15.75" x14ac:dyDescent="0.25">
      <c r="A21" s="166" t="s">
        <v>1051</v>
      </c>
      <c r="B21" s="167" t="s">
        <v>125</v>
      </c>
      <c r="C21" s="168" t="s">
        <v>154</v>
      </c>
      <c r="D21" s="75">
        <f t="shared" ref="D21:K21" si="3">D22+D27</f>
        <v>0</v>
      </c>
      <c r="E21" s="75">
        <f t="shared" si="3"/>
        <v>0</v>
      </c>
      <c r="F21" s="75">
        <f t="shared" si="3"/>
        <v>0</v>
      </c>
      <c r="G21" s="75">
        <f t="shared" si="3"/>
        <v>0</v>
      </c>
      <c r="H21" s="75">
        <f t="shared" si="3"/>
        <v>0</v>
      </c>
      <c r="I21" s="75">
        <f t="shared" si="3"/>
        <v>0</v>
      </c>
      <c r="J21" s="241">
        <f>J22+J27</f>
        <v>0.7</v>
      </c>
      <c r="K21" s="241">
        <f t="shared" si="3"/>
        <v>0.7</v>
      </c>
      <c r="L21" s="241">
        <f>L22</f>
        <v>1.3</v>
      </c>
      <c r="M21" s="241">
        <f>M22</f>
        <v>1.3</v>
      </c>
      <c r="N21" s="75">
        <f t="shared" ref="N21:AM21" si="4">N22+N33</f>
        <v>0</v>
      </c>
      <c r="O21" s="75">
        <f t="shared" si="4"/>
        <v>0</v>
      </c>
      <c r="P21" s="75">
        <f t="shared" si="4"/>
        <v>0</v>
      </c>
      <c r="Q21" s="75">
        <f t="shared" si="4"/>
        <v>0</v>
      </c>
      <c r="R21" s="75">
        <f t="shared" ref="R21:AK21" si="5">R22+R27</f>
        <v>0</v>
      </c>
      <c r="S21" s="75">
        <f t="shared" si="5"/>
        <v>0</v>
      </c>
      <c r="T21" s="75">
        <f t="shared" si="5"/>
        <v>0</v>
      </c>
      <c r="U21" s="75">
        <f t="shared" si="5"/>
        <v>0</v>
      </c>
      <c r="V21" s="75">
        <f t="shared" si="5"/>
        <v>0</v>
      </c>
      <c r="W21" s="75">
        <f t="shared" si="5"/>
        <v>0</v>
      </c>
      <c r="X21" s="75">
        <f t="shared" si="5"/>
        <v>0</v>
      </c>
      <c r="Y21" s="75">
        <f t="shared" si="5"/>
        <v>0</v>
      </c>
      <c r="Z21" s="75">
        <f t="shared" si="5"/>
        <v>0</v>
      </c>
      <c r="AA21" s="75">
        <f t="shared" si="5"/>
        <v>0</v>
      </c>
      <c r="AB21" s="75">
        <f t="shared" si="5"/>
        <v>0</v>
      </c>
      <c r="AC21" s="75">
        <f t="shared" si="5"/>
        <v>0</v>
      </c>
      <c r="AD21" s="75">
        <f t="shared" si="5"/>
        <v>0</v>
      </c>
      <c r="AE21" s="75">
        <f t="shared" si="5"/>
        <v>0</v>
      </c>
      <c r="AF21" s="75">
        <f t="shared" si="5"/>
        <v>0</v>
      </c>
      <c r="AG21" s="75">
        <f t="shared" si="5"/>
        <v>0</v>
      </c>
      <c r="AH21" s="75">
        <f t="shared" si="5"/>
        <v>0</v>
      </c>
      <c r="AI21" s="75">
        <f t="shared" si="5"/>
        <v>0</v>
      </c>
      <c r="AJ21" s="75">
        <f t="shared" si="5"/>
        <v>0</v>
      </c>
      <c r="AK21" s="75">
        <f t="shared" si="5"/>
        <v>0</v>
      </c>
      <c r="AL21" s="75">
        <f t="shared" si="4"/>
        <v>0</v>
      </c>
      <c r="AM21" s="75">
        <f t="shared" si="4"/>
        <v>0</v>
      </c>
      <c r="AN21" s="75">
        <f t="shared" ref="AN21:AS21" si="6">AN22+AN27</f>
        <v>0</v>
      </c>
      <c r="AO21" s="75">
        <f t="shared" si="6"/>
        <v>0</v>
      </c>
      <c r="AP21" s="75">
        <f t="shared" si="6"/>
        <v>0</v>
      </c>
      <c r="AQ21" s="75">
        <f t="shared" si="6"/>
        <v>0</v>
      </c>
      <c r="AR21" s="75">
        <f t="shared" si="6"/>
        <v>0</v>
      </c>
      <c r="AS21" s="75">
        <f t="shared" si="6"/>
        <v>0</v>
      </c>
    </row>
    <row r="22" spans="1:45" s="112" customFormat="1" ht="31.5" x14ac:dyDescent="0.25">
      <c r="A22" s="166" t="s">
        <v>1052</v>
      </c>
      <c r="B22" s="169" t="s">
        <v>127</v>
      </c>
      <c r="C22" s="168" t="s">
        <v>154</v>
      </c>
      <c r="D22" s="75">
        <f t="shared" ref="D22:K22" si="7">D23+D25</f>
        <v>0</v>
      </c>
      <c r="E22" s="75">
        <f t="shared" si="7"/>
        <v>0</v>
      </c>
      <c r="F22" s="75">
        <f t="shared" si="7"/>
        <v>0</v>
      </c>
      <c r="G22" s="75">
        <f t="shared" si="7"/>
        <v>0</v>
      </c>
      <c r="H22" s="75">
        <f t="shared" si="7"/>
        <v>0</v>
      </c>
      <c r="I22" s="75">
        <f t="shared" si="7"/>
        <v>0</v>
      </c>
      <c r="J22" s="241">
        <f t="shared" si="7"/>
        <v>0.7</v>
      </c>
      <c r="K22" s="241">
        <f t="shared" si="7"/>
        <v>0.7</v>
      </c>
      <c r="L22" s="241">
        <f>L23+L25</f>
        <v>1.3</v>
      </c>
      <c r="M22" s="241">
        <f>M23+M25</f>
        <v>1.3</v>
      </c>
      <c r="N22" s="75">
        <f t="shared" ref="N22:AM22" si="8">N23+N26+N29</f>
        <v>0</v>
      </c>
      <c r="O22" s="75">
        <f t="shared" si="8"/>
        <v>0</v>
      </c>
      <c r="P22" s="75">
        <f t="shared" si="8"/>
        <v>0</v>
      </c>
      <c r="Q22" s="75">
        <f t="shared" si="8"/>
        <v>0</v>
      </c>
      <c r="R22" s="75">
        <f t="shared" ref="R22:AK22" si="9">R23+R25</f>
        <v>0</v>
      </c>
      <c r="S22" s="75">
        <f t="shared" si="9"/>
        <v>0</v>
      </c>
      <c r="T22" s="75">
        <f t="shared" si="9"/>
        <v>0</v>
      </c>
      <c r="U22" s="75">
        <f t="shared" si="9"/>
        <v>0</v>
      </c>
      <c r="V22" s="75">
        <f t="shared" si="9"/>
        <v>0</v>
      </c>
      <c r="W22" s="75">
        <f t="shared" si="9"/>
        <v>0</v>
      </c>
      <c r="X22" s="75">
        <f t="shared" si="9"/>
        <v>0</v>
      </c>
      <c r="Y22" s="75">
        <f t="shared" si="9"/>
        <v>0</v>
      </c>
      <c r="Z22" s="75">
        <f t="shared" si="9"/>
        <v>0</v>
      </c>
      <c r="AA22" s="75">
        <f t="shared" si="9"/>
        <v>0</v>
      </c>
      <c r="AB22" s="75">
        <f t="shared" si="9"/>
        <v>0</v>
      </c>
      <c r="AC22" s="75">
        <f t="shared" si="9"/>
        <v>0</v>
      </c>
      <c r="AD22" s="75">
        <f t="shared" si="9"/>
        <v>0</v>
      </c>
      <c r="AE22" s="75">
        <f t="shared" si="9"/>
        <v>0</v>
      </c>
      <c r="AF22" s="75">
        <f t="shared" si="9"/>
        <v>0</v>
      </c>
      <c r="AG22" s="75">
        <f t="shared" si="9"/>
        <v>0</v>
      </c>
      <c r="AH22" s="75">
        <f t="shared" si="9"/>
        <v>0</v>
      </c>
      <c r="AI22" s="75">
        <f t="shared" si="9"/>
        <v>0</v>
      </c>
      <c r="AJ22" s="75">
        <f t="shared" si="9"/>
        <v>0</v>
      </c>
      <c r="AK22" s="75">
        <f t="shared" si="9"/>
        <v>0</v>
      </c>
      <c r="AL22" s="75">
        <f t="shared" si="8"/>
        <v>0</v>
      </c>
      <c r="AM22" s="75">
        <f t="shared" si="8"/>
        <v>0</v>
      </c>
      <c r="AN22" s="75">
        <f t="shared" ref="AN22:AS22" si="10">AN23+AN25</f>
        <v>0</v>
      </c>
      <c r="AO22" s="75">
        <f t="shared" si="10"/>
        <v>0</v>
      </c>
      <c r="AP22" s="75">
        <f t="shared" si="10"/>
        <v>0</v>
      </c>
      <c r="AQ22" s="75">
        <f t="shared" si="10"/>
        <v>0</v>
      </c>
      <c r="AR22" s="75">
        <f t="shared" si="10"/>
        <v>0</v>
      </c>
      <c r="AS22" s="75">
        <f t="shared" si="10"/>
        <v>0</v>
      </c>
    </row>
    <row r="23" spans="1:45" s="112" customFormat="1" ht="31.5" x14ac:dyDescent="0.25">
      <c r="A23" s="166" t="s">
        <v>1053</v>
      </c>
      <c r="B23" s="170" t="s">
        <v>129</v>
      </c>
      <c r="C23" s="168" t="s">
        <v>154</v>
      </c>
      <c r="D23" s="75">
        <f t="shared" ref="D23:M23" si="11">D24</f>
        <v>0</v>
      </c>
      <c r="E23" s="75">
        <f t="shared" si="11"/>
        <v>0</v>
      </c>
      <c r="F23" s="75">
        <f t="shared" si="11"/>
        <v>0</v>
      </c>
      <c r="G23" s="75">
        <f t="shared" si="11"/>
        <v>0</v>
      </c>
      <c r="H23" s="75">
        <f t="shared" si="11"/>
        <v>0</v>
      </c>
      <c r="I23" s="75">
        <f t="shared" si="11"/>
        <v>0</v>
      </c>
      <c r="J23" s="75">
        <f t="shared" si="11"/>
        <v>0</v>
      </c>
      <c r="K23" s="75">
        <f t="shared" si="11"/>
        <v>0</v>
      </c>
      <c r="L23" s="75">
        <f t="shared" si="11"/>
        <v>0</v>
      </c>
      <c r="M23" s="75">
        <f t="shared" si="11"/>
        <v>0</v>
      </c>
      <c r="N23" s="75">
        <f t="shared" ref="N23:AM23" si="12">N24+N25</f>
        <v>0</v>
      </c>
      <c r="O23" s="75">
        <f t="shared" si="12"/>
        <v>0</v>
      </c>
      <c r="P23" s="75">
        <f t="shared" si="12"/>
        <v>0</v>
      </c>
      <c r="Q23" s="75">
        <f t="shared" si="12"/>
        <v>0</v>
      </c>
      <c r="R23" s="75">
        <f t="shared" ref="R23:AK23" si="13">R24</f>
        <v>0</v>
      </c>
      <c r="S23" s="75">
        <f t="shared" si="13"/>
        <v>0</v>
      </c>
      <c r="T23" s="75">
        <f t="shared" si="13"/>
        <v>0</v>
      </c>
      <c r="U23" s="75">
        <f t="shared" si="13"/>
        <v>0</v>
      </c>
      <c r="V23" s="75">
        <f t="shared" si="13"/>
        <v>0</v>
      </c>
      <c r="W23" s="75">
        <f t="shared" si="13"/>
        <v>0</v>
      </c>
      <c r="X23" s="75">
        <f t="shared" si="13"/>
        <v>0</v>
      </c>
      <c r="Y23" s="75">
        <f t="shared" si="13"/>
        <v>0</v>
      </c>
      <c r="Z23" s="75">
        <f t="shared" si="13"/>
        <v>0</v>
      </c>
      <c r="AA23" s="75">
        <f t="shared" si="13"/>
        <v>0</v>
      </c>
      <c r="AB23" s="75">
        <f t="shared" si="13"/>
        <v>0</v>
      </c>
      <c r="AC23" s="75">
        <f t="shared" si="13"/>
        <v>0</v>
      </c>
      <c r="AD23" s="75">
        <f t="shared" si="13"/>
        <v>0</v>
      </c>
      <c r="AE23" s="75">
        <f t="shared" si="13"/>
        <v>0</v>
      </c>
      <c r="AF23" s="75">
        <f t="shared" si="13"/>
        <v>0</v>
      </c>
      <c r="AG23" s="75">
        <f t="shared" si="13"/>
        <v>0</v>
      </c>
      <c r="AH23" s="75">
        <f t="shared" si="13"/>
        <v>0</v>
      </c>
      <c r="AI23" s="75">
        <f t="shared" si="13"/>
        <v>0</v>
      </c>
      <c r="AJ23" s="75">
        <f t="shared" si="13"/>
        <v>0</v>
      </c>
      <c r="AK23" s="75">
        <f t="shared" si="13"/>
        <v>0</v>
      </c>
      <c r="AL23" s="75">
        <f t="shared" si="12"/>
        <v>0</v>
      </c>
      <c r="AM23" s="75">
        <f t="shared" si="12"/>
        <v>0</v>
      </c>
      <c r="AN23" s="75">
        <f t="shared" ref="AN23:AS23" si="14">AN24</f>
        <v>0</v>
      </c>
      <c r="AO23" s="75">
        <f t="shared" si="14"/>
        <v>0</v>
      </c>
      <c r="AP23" s="75">
        <f t="shared" si="14"/>
        <v>0</v>
      </c>
      <c r="AQ23" s="75">
        <f t="shared" si="14"/>
        <v>0</v>
      </c>
      <c r="AR23" s="75">
        <f t="shared" si="14"/>
        <v>0</v>
      </c>
      <c r="AS23" s="75">
        <f t="shared" si="14"/>
        <v>0</v>
      </c>
    </row>
    <row r="24" spans="1:45" s="112" customFormat="1" ht="46.5" customHeight="1" x14ac:dyDescent="0.25">
      <c r="A24" s="166" t="s">
        <v>128</v>
      </c>
      <c r="B24" s="172" t="s">
        <v>1054</v>
      </c>
      <c r="C24" s="171" t="s">
        <v>1055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75">
        <v>0</v>
      </c>
      <c r="R24" s="75">
        <v>0</v>
      </c>
      <c r="S24" s="75">
        <v>0</v>
      </c>
      <c r="T24" s="75">
        <v>0</v>
      </c>
      <c r="U24" s="75">
        <v>0</v>
      </c>
      <c r="V24" s="75">
        <v>0</v>
      </c>
      <c r="W24" s="75">
        <v>0</v>
      </c>
      <c r="X24" s="75">
        <v>0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0</v>
      </c>
      <c r="AF24" s="75">
        <v>0</v>
      </c>
      <c r="AG24" s="75">
        <v>0</v>
      </c>
      <c r="AH24" s="75">
        <v>0</v>
      </c>
      <c r="AI24" s="75">
        <v>0</v>
      </c>
      <c r="AJ24" s="75">
        <v>0</v>
      </c>
      <c r="AK24" s="75">
        <v>0</v>
      </c>
      <c r="AL24" s="75">
        <v>0</v>
      </c>
      <c r="AM24" s="75">
        <v>0</v>
      </c>
      <c r="AN24" s="75">
        <v>0</v>
      </c>
      <c r="AO24" s="75">
        <v>0</v>
      </c>
      <c r="AP24" s="75">
        <v>0</v>
      </c>
      <c r="AQ24" s="75">
        <v>0</v>
      </c>
      <c r="AR24" s="75">
        <v>0</v>
      </c>
      <c r="AS24" s="75">
        <v>0</v>
      </c>
    </row>
    <row r="25" spans="1:45" s="112" customFormat="1" ht="31.5" x14ac:dyDescent="0.25">
      <c r="A25" s="166" t="s">
        <v>131</v>
      </c>
      <c r="B25" s="170" t="s">
        <v>1056</v>
      </c>
      <c r="C25" s="171" t="s">
        <v>154</v>
      </c>
      <c r="D25" s="75">
        <f t="shared" ref="D25:M25" si="15">D26</f>
        <v>0</v>
      </c>
      <c r="E25" s="75">
        <f t="shared" si="15"/>
        <v>0</v>
      </c>
      <c r="F25" s="75">
        <f t="shared" si="15"/>
        <v>0</v>
      </c>
      <c r="G25" s="75">
        <f t="shared" si="15"/>
        <v>0</v>
      </c>
      <c r="H25" s="75">
        <f t="shared" si="15"/>
        <v>0</v>
      </c>
      <c r="I25" s="75">
        <f t="shared" si="15"/>
        <v>0</v>
      </c>
      <c r="J25" s="75">
        <f t="shared" si="15"/>
        <v>0.7</v>
      </c>
      <c r="K25" s="75">
        <f t="shared" si="15"/>
        <v>0.7</v>
      </c>
      <c r="L25" s="75">
        <f t="shared" si="15"/>
        <v>1.3</v>
      </c>
      <c r="M25" s="75">
        <f t="shared" si="15"/>
        <v>1.3</v>
      </c>
      <c r="N25" s="75">
        <v>0</v>
      </c>
      <c r="O25" s="75">
        <v>0</v>
      </c>
      <c r="P25" s="75">
        <v>0</v>
      </c>
      <c r="Q25" s="75">
        <v>0</v>
      </c>
      <c r="R25" s="75">
        <f t="shared" ref="R25:AK25" si="16">R26</f>
        <v>0</v>
      </c>
      <c r="S25" s="75">
        <f t="shared" si="16"/>
        <v>0</v>
      </c>
      <c r="T25" s="75">
        <f t="shared" si="16"/>
        <v>0</v>
      </c>
      <c r="U25" s="75">
        <f t="shared" si="16"/>
        <v>0</v>
      </c>
      <c r="V25" s="75">
        <f t="shared" si="16"/>
        <v>0</v>
      </c>
      <c r="W25" s="75">
        <f t="shared" si="16"/>
        <v>0</v>
      </c>
      <c r="X25" s="75">
        <f t="shared" si="16"/>
        <v>0</v>
      </c>
      <c r="Y25" s="75">
        <f t="shared" si="16"/>
        <v>0</v>
      </c>
      <c r="Z25" s="75">
        <f t="shared" si="16"/>
        <v>0</v>
      </c>
      <c r="AA25" s="75">
        <f t="shared" si="16"/>
        <v>0</v>
      </c>
      <c r="AB25" s="75">
        <f t="shared" si="16"/>
        <v>0</v>
      </c>
      <c r="AC25" s="75">
        <f t="shared" si="16"/>
        <v>0</v>
      </c>
      <c r="AD25" s="75">
        <f t="shared" si="16"/>
        <v>0</v>
      </c>
      <c r="AE25" s="75">
        <f t="shared" si="16"/>
        <v>0</v>
      </c>
      <c r="AF25" s="75">
        <f t="shared" si="16"/>
        <v>0</v>
      </c>
      <c r="AG25" s="75">
        <f t="shared" si="16"/>
        <v>0</v>
      </c>
      <c r="AH25" s="75">
        <f t="shared" si="16"/>
        <v>0</v>
      </c>
      <c r="AI25" s="75">
        <f t="shared" si="16"/>
        <v>0</v>
      </c>
      <c r="AJ25" s="75">
        <f t="shared" si="16"/>
        <v>0</v>
      </c>
      <c r="AK25" s="75">
        <f t="shared" si="16"/>
        <v>0</v>
      </c>
      <c r="AL25" s="75">
        <v>0</v>
      </c>
      <c r="AM25" s="75">
        <v>0</v>
      </c>
      <c r="AN25" s="75">
        <f t="shared" ref="AN25:AS25" si="17">AN26</f>
        <v>0</v>
      </c>
      <c r="AO25" s="75">
        <f t="shared" si="17"/>
        <v>0</v>
      </c>
      <c r="AP25" s="75">
        <f t="shared" si="17"/>
        <v>0</v>
      </c>
      <c r="AQ25" s="75">
        <f t="shared" si="17"/>
        <v>0</v>
      </c>
      <c r="AR25" s="75">
        <f t="shared" si="17"/>
        <v>0</v>
      </c>
      <c r="AS25" s="75">
        <f t="shared" si="17"/>
        <v>0</v>
      </c>
    </row>
    <row r="26" spans="1:45" s="112" customFormat="1" ht="15.75" x14ac:dyDescent="0.25">
      <c r="A26" s="166" t="s">
        <v>131</v>
      </c>
      <c r="B26" s="171" t="s">
        <v>1057</v>
      </c>
      <c r="C26" s="171" t="s">
        <v>1058</v>
      </c>
      <c r="D26" s="75">
        <f t="shared" ref="D26:AS26" si="18">D27+D28</f>
        <v>0</v>
      </c>
      <c r="E26" s="75">
        <f t="shared" si="18"/>
        <v>0</v>
      </c>
      <c r="F26" s="75">
        <f t="shared" ref="F26:I26" si="19">F27+F28</f>
        <v>0</v>
      </c>
      <c r="G26" s="75">
        <f t="shared" si="19"/>
        <v>0</v>
      </c>
      <c r="H26" s="75">
        <f>H27+H2</f>
        <v>0</v>
      </c>
      <c r="I26" s="75">
        <f t="shared" si="19"/>
        <v>0</v>
      </c>
      <c r="J26" s="75">
        <v>0.7</v>
      </c>
      <c r="K26" s="75">
        <v>0.7</v>
      </c>
      <c r="L26" s="75">
        <v>1.3</v>
      </c>
      <c r="M26" s="75">
        <v>1.3</v>
      </c>
      <c r="N26" s="75">
        <f t="shared" si="18"/>
        <v>0</v>
      </c>
      <c r="O26" s="75">
        <f t="shared" si="18"/>
        <v>0</v>
      </c>
      <c r="P26" s="75">
        <f t="shared" si="18"/>
        <v>0</v>
      </c>
      <c r="Q26" s="75">
        <f t="shared" si="18"/>
        <v>0</v>
      </c>
      <c r="R26" s="75">
        <f t="shared" ref="R26:AE26" si="20">R27+R28</f>
        <v>0</v>
      </c>
      <c r="S26" s="75">
        <f t="shared" si="20"/>
        <v>0</v>
      </c>
      <c r="T26" s="75">
        <f t="shared" si="20"/>
        <v>0</v>
      </c>
      <c r="U26" s="75">
        <f t="shared" si="20"/>
        <v>0</v>
      </c>
      <c r="V26" s="75">
        <f t="shared" si="20"/>
        <v>0</v>
      </c>
      <c r="W26" s="75">
        <f t="shared" si="20"/>
        <v>0</v>
      </c>
      <c r="X26" s="75">
        <f t="shared" si="20"/>
        <v>0</v>
      </c>
      <c r="Y26" s="75">
        <f t="shared" si="20"/>
        <v>0</v>
      </c>
      <c r="Z26" s="75">
        <f t="shared" si="20"/>
        <v>0</v>
      </c>
      <c r="AA26" s="75">
        <f t="shared" si="20"/>
        <v>0</v>
      </c>
      <c r="AB26" s="75">
        <f t="shared" si="20"/>
        <v>0</v>
      </c>
      <c r="AC26" s="75">
        <f t="shared" si="20"/>
        <v>0</v>
      </c>
      <c r="AD26" s="75">
        <f t="shared" si="20"/>
        <v>0</v>
      </c>
      <c r="AE26" s="75">
        <f t="shared" si="20"/>
        <v>0</v>
      </c>
      <c r="AF26" s="75">
        <f t="shared" ref="AF26:AK26" si="21">AF27+AF28</f>
        <v>0</v>
      </c>
      <c r="AG26" s="75">
        <f t="shared" si="21"/>
        <v>0</v>
      </c>
      <c r="AH26" s="75">
        <f t="shared" si="21"/>
        <v>0</v>
      </c>
      <c r="AI26" s="75">
        <f t="shared" si="21"/>
        <v>0</v>
      </c>
      <c r="AJ26" s="75">
        <f t="shared" si="21"/>
        <v>0</v>
      </c>
      <c r="AK26" s="75">
        <f t="shared" si="21"/>
        <v>0</v>
      </c>
      <c r="AL26" s="75">
        <f t="shared" si="18"/>
        <v>0</v>
      </c>
      <c r="AM26" s="75">
        <f t="shared" si="18"/>
        <v>0</v>
      </c>
      <c r="AN26" s="75">
        <f t="shared" si="18"/>
        <v>0</v>
      </c>
      <c r="AO26" s="75">
        <f t="shared" si="18"/>
        <v>0</v>
      </c>
      <c r="AP26" s="75">
        <f t="shared" si="18"/>
        <v>0</v>
      </c>
      <c r="AQ26" s="75">
        <f t="shared" si="18"/>
        <v>0</v>
      </c>
      <c r="AR26" s="75">
        <f t="shared" si="18"/>
        <v>0</v>
      </c>
      <c r="AS26" s="75">
        <f t="shared" si="18"/>
        <v>0</v>
      </c>
    </row>
    <row r="27" spans="1:45" s="112" customFormat="1" ht="47.25" x14ac:dyDescent="0.25">
      <c r="A27" s="166" t="s">
        <v>1059</v>
      </c>
      <c r="B27" s="172" t="s">
        <v>1060</v>
      </c>
      <c r="C27" s="168" t="s">
        <v>154</v>
      </c>
      <c r="D27" s="75">
        <f t="shared" ref="D27:I27" si="22">D28</f>
        <v>0</v>
      </c>
      <c r="E27" s="75">
        <f t="shared" si="22"/>
        <v>0</v>
      </c>
      <c r="F27" s="75">
        <f t="shared" si="22"/>
        <v>0</v>
      </c>
      <c r="G27" s="75">
        <f t="shared" si="22"/>
        <v>0</v>
      </c>
      <c r="H27" s="75">
        <f t="shared" si="22"/>
        <v>0</v>
      </c>
      <c r="I27" s="75">
        <f t="shared" si="22"/>
        <v>0</v>
      </c>
      <c r="J27" s="75">
        <f>J28</f>
        <v>0</v>
      </c>
      <c r="K27" s="75">
        <f t="shared" ref="K27:Q27" si="23">K28</f>
        <v>0</v>
      </c>
      <c r="L27" s="75">
        <f t="shared" si="23"/>
        <v>0</v>
      </c>
      <c r="M27" s="75">
        <f t="shared" si="23"/>
        <v>0</v>
      </c>
      <c r="N27" s="75">
        <f t="shared" si="23"/>
        <v>0</v>
      </c>
      <c r="O27" s="75">
        <f t="shared" si="23"/>
        <v>0</v>
      </c>
      <c r="P27" s="75">
        <f t="shared" si="23"/>
        <v>0</v>
      </c>
      <c r="Q27" s="75">
        <f t="shared" si="23"/>
        <v>0</v>
      </c>
      <c r="R27" s="75">
        <f t="shared" ref="R27:AK27" si="24">R28</f>
        <v>0</v>
      </c>
      <c r="S27" s="75">
        <f t="shared" si="24"/>
        <v>0</v>
      </c>
      <c r="T27" s="75">
        <f t="shared" si="24"/>
        <v>0</v>
      </c>
      <c r="U27" s="75">
        <f t="shared" si="24"/>
        <v>0</v>
      </c>
      <c r="V27" s="75">
        <f t="shared" si="24"/>
        <v>0</v>
      </c>
      <c r="W27" s="75">
        <f t="shared" si="24"/>
        <v>0</v>
      </c>
      <c r="X27" s="75">
        <f t="shared" si="24"/>
        <v>0</v>
      </c>
      <c r="Y27" s="75">
        <f t="shared" si="24"/>
        <v>0</v>
      </c>
      <c r="Z27" s="75">
        <f t="shared" si="24"/>
        <v>0</v>
      </c>
      <c r="AA27" s="75">
        <f t="shared" si="24"/>
        <v>0</v>
      </c>
      <c r="AB27" s="75">
        <f t="shared" si="24"/>
        <v>0</v>
      </c>
      <c r="AC27" s="75">
        <f t="shared" si="24"/>
        <v>0</v>
      </c>
      <c r="AD27" s="75">
        <f t="shared" si="24"/>
        <v>0</v>
      </c>
      <c r="AE27" s="75">
        <f t="shared" si="24"/>
        <v>0</v>
      </c>
      <c r="AF27" s="75">
        <f t="shared" si="24"/>
        <v>0</v>
      </c>
      <c r="AG27" s="75">
        <f t="shared" si="24"/>
        <v>0</v>
      </c>
      <c r="AH27" s="75">
        <f t="shared" si="24"/>
        <v>0</v>
      </c>
      <c r="AI27" s="75">
        <f t="shared" si="24"/>
        <v>0</v>
      </c>
      <c r="AJ27" s="75">
        <f t="shared" si="24"/>
        <v>0</v>
      </c>
      <c r="AK27" s="75">
        <f t="shared" si="24"/>
        <v>0</v>
      </c>
      <c r="AL27" s="75">
        <v>0</v>
      </c>
      <c r="AM27" s="75">
        <v>0</v>
      </c>
      <c r="AN27" s="75">
        <f t="shared" ref="AN27:AS27" si="25">AN28</f>
        <v>0</v>
      </c>
      <c r="AO27" s="75">
        <f t="shared" si="25"/>
        <v>0</v>
      </c>
      <c r="AP27" s="75">
        <f t="shared" si="25"/>
        <v>0</v>
      </c>
      <c r="AQ27" s="75">
        <f t="shared" si="25"/>
        <v>0</v>
      </c>
      <c r="AR27" s="75">
        <f t="shared" si="25"/>
        <v>0</v>
      </c>
      <c r="AS27" s="75">
        <f t="shared" si="25"/>
        <v>0</v>
      </c>
    </row>
    <row r="28" spans="1:45" s="112" customFormat="1" ht="47.25" x14ac:dyDescent="0.25">
      <c r="A28" s="166" t="s">
        <v>1061</v>
      </c>
      <c r="B28" s="167" t="s">
        <v>1062</v>
      </c>
      <c r="C28" s="168" t="s">
        <v>154</v>
      </c>
      <c r="D28" s="75">
        <f t="shared" ref="D28:I28" si="26">D29+D30+D31</f>
        <v>0</v>
      </c>
      <c r="E28" s="75">
        <f t="shared" si="26"/>
        <v>0</v>
      </c>
      <c r="F28" s="75">
        <f t="shared" si="26"/>
        <v>0</v>
      </c>
      <c r="G28" s="75">
        <f t="shared" si="26"/>
        <v>0</v>
      </c>
      <c r="H28" s="75">
        <f t="shared" si="26"/>
        <v>0</v>
      </c>
      <c r="I28" s="75">
        <f t="shared" si="26"/>
        <v>0</v>
      </c>
      <c r="J28" s="75">
        <f>J29+J30+J31</f>
        <v>0</v>
      </c>
      <c r="K28" s="75">
        <f t="shared" ref="K28:M28" si="27">K29+K30+K31</f>
        <v>0</v>
      </c>
      <c r="L28" s="75">
        <f t="shared" si="27"/>
        <v>0</v>
      </c>
      <c r="M28" s="75">
        <f t="shared" si="27"/>
        <v>0</v>
      </c>
      <c r="N28" s="75">
        <v>0</v>
      </c>
      <c r="O28" s="75">
        <v>0</v>
      </c>
      <c r="P28" s="75">
        <v>0</v>
      </c>
      <c r="Q28" s="75">
        <v>0</v>
      </c>
      <c r="R28" s="75">
        <f t="shared" ref="R28:AK28" si="28">R29+R30+R31</f>
        <v>0</v>
      </c>
      <c r="S28" s="75">
        <f t="shared" si="28"/>
        <v>0</v>
      </c>
      <c r="T28" s="75">
        <f t="shared" si="28"/>
        <v>0</v>
      </c>
      <c r="U28" s="75">
        <f t="shared" si="28"/>
        <v>0</v>
      </c>
      <c r="V28" s="75">
        <f t="shared" si="28"/>
        <v>0</v>
      </c>
      <c r="W28" s="75">
        <f t="shared" si="28"/>
        <v>0</v>
      </c>
      <c r="X28" s="75">
        <f t="shared" si="28"/>
        <v>0</v>
      </c>
      <c r="Y28" s="75">
        <f t="shared" si="28"/>
        <v>0</v>
      </c>
      <c r="Z28" s="75">
        <f t="shared" si="28"/>
        <v>0</v>
      </c>
      <c r="AA28" s="75">
        <f t="shared" si="28"/>
        <v>0</v>
      </c>
      <c r="AB28" s="75">
        <f t="shared" si="28"/>
        <v>0</v>
      </c>
      <c r="AC28" s="75">
        <f t="shared" si="28"/>
        <v>0</v>
      </c>
      <c r="AD28" s="75">
        <f t="shared" si="28"/>
        <v>0</v>
      </c>
      <c r="AE28" s="75">
        <f t="shared" si="28"/>
        <v>0</v>
      </c>
      <c r="AF28" s="75">
        <f t="shared" si="28"/>
        <v>0</v>
      </c>
      <c r="AG28" s="75">
        <f t="shared" si="28"/>
        <v>0</v>
      </c>
      <c r="AH28" s="75">
        <f t="shared" si="28"/>
        <v>0</v>
      </c>
      <c r="AI28" s="75">
        <f t="shared" si="28"/>
        <v>0</v>
      </c>
      <c r="AJ28" s="75">
        <f t="shared" si="28"/>
        <v>0</v>
      </c>
      <c r="AK28" s="75">
        <f t="shared" si="28"/>
        <v>0</v>
      </c>
      <c r="AL28" s="75">
        <v>0</v>
      </c>
      <c r="AM28" s="75">
        <v>0</v>
      </c>
      <c r="AN28" s="75">
        <f t="shared" ref="AN28:AS28" si="29">AN29+AN30+AN31</f>
        <v>0</v>
      </c>
      <c r="AO28" s="75">
        <f t="shared" si="29"/>
        <v>0</v>
      </c>
      <c r="AP28" s="75">
        <f t="shared" si="29"/>
        <v>0</v>
      </c>
      <c r="AQ28" s="75">
        <f t="shared" si="29"/>
        <v>0</v>
      </c>
      <c r="AR28" s="75">
        <f t="shared" si="29"/>
        <v>0</v>
      </c>
      <c r="AS28" s="75">
        <f t="shared" si="29"/>
        <v>0</v>
      </c>
    </row>
    <row r="29" spans="1:45" s="112" customFormat="1" ht="15.75" x14ac:dyDescent="0.25">
      <c r="A29" s="166" t="s">
        <v>1061</v>
      </c>
      <c r="B29" s="172" t="s">
        <v>1063</v>
      </c>
      <c r="C29" s="171" t="s">
        <v>1064</v>
      </c>
      <c r="D29" s="113">
        <f t="shared" ref="D29:M29" si="30">SUM(D30:D30)</f>
        <v>0</v>
      </c>
      <c r="E29" s="113">
        <f t="shared" si="30"/>
        <v>0</v>
      </c>
      <c r="F29" s="113">
        <f t="shared" si="30"/>
        <v>0</v>
      </c>
      <c r="G29" s="113">
        <f t="shared" si="30"/>
        <v>0</v>
      </c>
      <c r="H29" s="113">
        <f t="shared" si="30"/>
        <v>0</v>
      </c>
      <c r="I29" s="113">
        <f t="shared" si="30"/>
        <v>0</v>
      </c>
      <c r="J29" s="113">
        <f t="shared" si="30"/>
        <v>0</v>
      </c>
      <c r="K29" s="113">
        <f t="shared" si="30"/>
        <v>0</v>
      </c>
      <c r="L29" s="113">
        <f t="shared" si="30"/>
        <v>0</v>
      </c>
      <c r="M29" s="113">
        <f t="shared" si="30"/>
        <v>0</v>
      </c>
      <c r="N29" s="113">
        <f t="shared" ref="N29:Q29" si="31">SUM(N30:N30)</f>
        <v>0</v>
      </c>
      <c r="O29" s="113">
        <f t="shared" si="31"/>
        <v>0</v>
      </c>
      <c r="P29" s="113">
        <f t="shared" si="31"/>
        <v>0</v>
      </c>
      <c r="Q29" s="113">
        <f t="shared" si="31"/>
        <v>0</v>
      </c>
      <c r="R29" s="113">
        <f t="shared" ref="R29:AK29" si="32">SUM(R30:R30)</f>
        <v>0</v>
      </c>
      <c r="S29" s="113">
        <f t="shared" si="32"/>
        <v>0</v>
      </c>
      <c r="T29" s="113">
        <f t="shared" si="32"/>
        <v>0</v>
      </c>
      <c r="U29" s="113">
        <f t="shared" si="32"/>
        <v>0</v>
      </c>
      <c r="V29" s="113">
        <f t="shared" si="32"/>
        <v>0</v>
      </c>
      <c r="W29" s="113">
        <f t="shared" si="32"/>
        <v>0</v>
      </c>
      <c r="X29" s="113">
        <f t="shared" si="32"/>
        <v>0</v>
      </c>
      <c r="Y29" s="113">
        <f t="shared" si="32"/>
        <v>0</v>
      </c>
      <c r="Z29" s="113">
        <f t="shared" si="32"/>
        <v>0</v>
      </c>
      <c r="AA29" s="113">
        <f t="shared" si="32"/>
        <v>0</v>
      </c>
      <c r="AB29" s="113">
        <f t="shared" si="32"/>
        <v>0</v>
      </c>
      <c r="AC29" s="113">
        <f t="shared" si="32"/>
        <v>0</v>
      </c>
      <c r="AD29" s="113">
        <f t="shared" si="32"/>
        <v>0</v>
      </c>
      <c r="AE29" s="113">
        <f t="shared" si="32"/>
        <v>0</v>
      </c>
      <c r="AF29" s="113">
        <f t="shared" si="32"/>
        <v>0</v>
      </c>
      <c r="AG29" s="113">
        <f t="shared" si="32"/>
        <v>0</v>
      </c>
      <c r="AH29" s="113">
        <f t="shared" si="32"/>
        <v>0</v>
      </c>
      <c r="AI29" s="113">
        <f t="shared" si="32"/>
        <v>0</v>
      </c>
      <c r="AJ29" s="113">
        <f t="shared" si="32"/>
        <v>0</v>
      </c>
      <c r="AK29" s="113">
        <f t="shared" si="32"/>
        <v>0</v>
      </c>
      <c r="AL29" s="113">
        <f t="shared" ref="AL29:AM29" si="33">SUM(AL30:AL30)</f>
        <v>0</v>
      </c>
      <c r="AM29" s="113">
        <f t="shared" si="33"/>
        <v>0</v>
      </c>
      <c r="AN29" s="113">
        <f t="shared" ref="AN29:AS29" si="34">SUM(AN30:AN30)</f>
        <v>0</v>
      </c>
      <c r="AO29" s="113">
        <f t="shared" si="34"/>
        <v>0</v>
      </c>
      <c r="AP29" s="113">
        <f t="shared" si="34"/>
        <v>0</v>
      </c>
      <c r="AQ29" s="113">
        <f t="shared" si="34"/>
        <v>0</v>
      </c>
      <c r="AR29" s="113">
        <f t="shared" si="34"/>
        <v>0</v>
      </c>
      <c r="AS29" s="113">
        <f t="shared" si="34"/>
        <v>0</v>
      </c>
    </row>
    <row r="30" spans="1:45" s="112" customFormat="1" ht="60.75" customHeight="1" x14ac:dyDescent="0.25">
      <c r="A30" s="166" t="s">
        <v>1061</v>
      </c>
      <c r="B30" s="172" t="s">
        <v>1065</v>
      </c>
      <c r="C30" s="171" t="s">
        <v>1066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/>
      <c r="O30" s="75"/>
      <c r="P30" s="75"/>
      <c r="Q30" s="75"/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v>0</v>
      </c>
      <c r="AE30" s="75">
        <v>0</v>
      </c>
      <c r="AF30" s="75">
        <v>0</v>
      </c>
      <c r="AG30" s="75">
        <v>0</v>
      </c>
      <c r="AH30" s="75">
        <v>0</v>
      </c>
      <c r="AI30" s="75">
        <v>0</v>
      </c>
      <c r="AJ30" s="75">
        <v>0</v>
      </c>
      <c r="AK30" s="75">
        <v>0</v>
      </c>
      <c r="AL30" s="75"/>
      <c r="AM30" s="75"/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75">
        <v>0</v>
      </c>
    </row>
    <row r="31" spans="1:45" s="112" customFormat="1" ht="31.5" customHeight="1" x14ac:dyDescent="0.25">
      <c r="A31" s="166" t="s">
        <v>1061</v>
      </c>
      <c r="B31" s="172" t="s">
        <v>1067</v>
      </c>
      <c r="C31" s="171" t="s">
        <v>1068</v>
      </c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/>
      <c r="O31" s="75"/>
      <c r="P31" s="75"/>
      <c r="Q31" s="75"/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v>0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/>
      <c r="AM31" s="75"/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75">
        <v>0</v>
      </c>
    </row>
    <row r="32" spans="1:45" s="112" customFormat="1" ht="31.5" customHeight="1" x14ac:dyDescent="0.25">
      <c r="A32" s="173" t="s">
        <v>134</v>
      </c>
      <c r="B32" s="172" t="s">
        <v>1069</v>
      </c>
      <c r="C32" s="168" t="s">
        <v>154</v>
      </c>
      <c r="D32" s="75">
        <f t="shared" ref="D32:M32" si="35">D33</f>
        <v>0</v>
      </c>
      <c r="E32" s="75">
        <f t="shared" si="35"/>
        <v>0</v>
      </c>
      <c r="F32" s="75">
        <f t="shared" si="35"/>
        <v>0</v>
      </c>
      <c r="G32" s="75">
        <f t="shared" si="35"/>
        <v>0</v>
      </c>
      <c r="H32" s="75">
        <f t="shared" si="35"/>
        <v>0</v>
      </c>
      <c r="I32" s="75">
        <f t="shared" si="35"/>
        <v>0</v>
      </c>
      <c r="J32" s="75">
        <f t="shared" si="35"/>
        <v>0</v>
      </c>
      <c r="K32" s="75">
        <f t="shared" si="35"/>
        <v>0</v>
      </c>
      <c r="L32" s="75">
        <f t="shared" si="35"/>
        <v>0</v>
      </c>
      <c r="M32" s="75">
        <f t="shared" si="35"/>
        <v>0</v>
      </c>
      <c r="N32" s="75"/>
      <c r="O32" s="75"/>
      <c r="P32" s="75"/>
      <c r="Q32" s="75"/>
      <c r="R32" s="75">
        <f t="shared" ref="R32:AK32" si="36">R33</f>
        <v>0</v>
      </c>
      <c r="S32" s="75">
        <f t="shared" si="36"/>
        <v>0</v>
      </c>
      <c r="T32" s="75">
        <f t="shared" si="36"/>
        <v>0</v>
      </c>
      <c r="U32" s="75">
        <f t="shared" si="36"/>
        <v>0</v>
      </c>
      <c r="V32" s="75">
        <f t="shared" si="36"/>
        <v>0</v>
      </c>
      <c r="W32" s="75">
        <f t="shared" si="36"/>
        <v>0</v>
      </c>
      <c r="X32" s="75">
        <f t="shared" si="36"/>
        <v>0</v>
      </c>
      <c r="Y32" s="75">
        <f t="shared" si="36"/>
        <v>0</v>
      </c>
      <c r="Z32" s="75">
        <f t="shared" si="36"/>
        <v>0</v>
      </c>
      <c r="AA32" s="75">
        <f t="shared" si="36"/>
        <v>0</v>
      </c>
      <c r="AB32" s="75">
        <f t="shared" si="36"/>
        <v>0</v>
      </c>
      <c r="AC32" s="75">
        <f t="shared" si="36"/>
        <v>0</v>
      </c>
      <c r="AD32" s="75">
        <f t="shared" si="36"/>
        <v>0</v>
      </c>
      <c r="AE32" s="75">
        <f t="shared" si="36"/>
        <v>0</v>
      </c>
      <c r="AF32" s="75">
        <f t="shared" si="36"/>
        <v>0</v>
      </c>
      <c r="AG32" s="75">
        <f t="shared" si="36"/>
        <v>0</v>
      </c>
      <c r="AH32" s="75">
        <f t="shared" si="36"/>
        <v>0</v>
      </c>
      <c r="AI32" s="75">
        <f t="shared" si="36"/>
        <v>0</v>
      </c>
      <c r="AJ32" s="75">
        <f t="shared" si="36"/>
        <v>0</v>
      </c>
      <c r="AK32" s="75">
        <f t="shared" si="36"/>
        <v>0</v>
      </c>
      <c r="AL32" s="75"/>
      <c r="AM32" s="75"/>
      <c r="AN32" s="75">
        <f t="shared" ref="AN32:AS32" si="37">AN33</f>
        <v>0</v>
      </c>
      <c r="AO32" s="75">
        <f t="shared" si="37"/>
        <v>0</v>
      </c>
      <c r="AP32" s="75">
        <f t="shared" si="37"/>
        <v>0</v>
      </c>
      <c r="AQ32" s="75">
        <f t="shared" si="37"/>
        <v>0</v>
      </c>
      <c r="AR32" s="75">
        <f t="shared" si="37"/>
        <v>0</v>
      </c>
      <c r="AS32" s="75">
        <f t="shared" si="37"/>
        <v>0</v>
      </c>
    </row>
    <row r="33" spans="1:45" s="112" customFormat="1" ht="31.5" x14ac:dyDescent="0.25">
      <c r="A33" s="173" t="s">
        <v>1070</v>
      </c>
      <c r="B33" s="172" t="s">
        <v>147</v>
      </c>
      <c r="C33" s="168" t="s">
        <v>154</v>
      </c>
      <c r="D33" s="75">
        <f>D34</f>
        <v>0</v>
      </c>
      <c r="E33" s="75">
        <f t="shared" ref="E33:AM33" si="38">E34+E35</f>
        <v>0</v>
      </c>
      <c r="F33" s="75">
        <f>F34</f>
        <v>0</v>
      </c>
      <c r="G33" s="75">
        <f t="shared" ref="G33" si="39">G34+G35</f>
        <v>0</v>
      </c>
      <c r="H33" s="75">
        <f>H34</f>
        <v>0</v>
      </c>
      <c r="I33" s="75">
        <f t="shared" ref="I33" si="40">I34+I35</f>
        <v>0</v>
      </c>
      <c r="J33" s="75">
        <f>J34</f>
        <v>0</v>
      </c>
      <c r="K33" s="75">
        <f t="shared" ref="K33" si="41">K34+K35</f>
        <v>0</v>
      </c>
      <c r="L33" s="75">
        <f>L34</f>
        <v>0</v>
      </c>
      <c r="M33" s="75">
        <f t="shared" ref="M33" si="42">M34+M35</f>
        <v>0</v>
      </c>
      <c r="N33" s="75">
        <f t="shared" si="38"/>
        <v>0</v>
      </c>
      <c r="O33" s="75">
        <f t="shared" si="38"/>
        <v>0</v>
      </c>
      <c r="P33" s="75">
        <f t="shared" si="38"/>
        <v>0</v>
      </c>
      <c r="Q33" s="75">
        <f t="shared" si="38"/>
        <v>0</v>
      </c>
      <c r="R33" s="75">
        <f>R34</f>
        <v>0</v>
      </c>
      <c r="S33" s="75">
        <f t="shared" ref="S33" si="43">S34+S35</f>
        <v>0</v>
      </c>
      <c r="T33" s="75">
        <f>T34</f>
        <v>0</v>
      </c>
      <c r="U33" s="75">
        <f t="shared" ref="U33" si="44">U34+U35</f>
        <v>0</v>
      </c>
      <c r="V33" s="75">
        <f>V34</f>
        <v>0</v>
      </c>
      <c r="W33" s="75">
        <f t="shared" ref="W33" si="45">W34+W35</f>
        <v>0</v>
      </c>
      <c r="X33" s="75">
        <f>X34</f>
        <v>0</v>
      </c>
      <c r="Y33" s="75">
        <f t="shared" ref="Y33" si="46">Y34+Y35</f>
        <v>0</v>
      </c>
      <c r="Z33" s="75">
        <f>Z34</f>
        <v>0</v>
      </c>
      <c r="AA33" s="75">
        <f t="shared" ref="AA33" si="47">AA34+AA35</f>
        <v>0</v>
      </c>
      <c r="AB33" s="75">
        <f>AB34</f>
        <v>0</v>
      </c>
      <c r="AC33" s="75">
        <f t="shared" ref="AC33" si="48">AC34+AC35</f>
        <v>0</v>
      </c>
      <c r="AD33" s="75">
        <f>AD34</f>
        <v>0</v>
      </c>
      <c r="AE33" s="75">
        <f t="shared" ref="AE33:AG33" si="49">AE34+AE35</f>
        <v>0</v>
      </c>
      <c r="AF33" s="75">
        <f>AF34</f>
        <v>0</v>
      </c>
      <c r="AG33" s="75">
        <f t="shared" si="49"/>
        <v>0</v>
      </c>
      <c r="AH33" s="75">
        <f>AH34</f>
        <v>0</v>
      </c>
      <c r="AI33" s="75">
        <f t="shared" ref="AI33" si="50">AI34+AI35</f>
        <v>0</v>
      </c>
      <c r="AJ33" s="75">
        <f>AJ34</f>
        <v>0</v>
      </c>
      <c r="AK33" s="75">
        <f t="shared" ref="AK33" si="51">AK34+AK35</f>
        <v>0</v>
      </c>
      <c r="AL33" s="75">
        <f t="shared" si="38"/>
        <v>0</v>
      </c>
      <c r="AM33" s="75">
        <f t="shared" si="38"/>
        <v>0</v>
      </c>
      <c r="AN33" s="75">
        <f>AN34</f>
        <v>0</v>
      </c>
      <c r="AO33" s="75">
        <f t="shared" ref="AO33" si="52">AO34+AO35</f>
        <v>0</v>
      </c>
      <c r="AP33" s="75">
        <f>AP34</f>
        <v>0</v>
      </c>
      <c r="AQ33" s="75">
        <f t="shared" ref="AQ33" si="53">AQ34+AQ35</f>
        <v>0</v>
      </c>
      <c r="AR33" s="75">
        <f>AR34</f>
        <v>0</v>
      </c>
      <c r="AS33" s="75">
        <f t="shared" ref="AS33" si="54">AS34+AS35</f>
        <v>0</v>
      </c>
    </row>
    <row r="34" spans="1:45" s="112" customFormat="1" ht="31.5" x14ac:dyDescent="0.25">
      <c r="A34" s="166" t="s">
        <v>148</v>
      </c>
      <c r="B34" s="170" t="s">
        <v>1071</v>
      </c>
      <c r="C34" s="168" t="s">
        <v>154</v>
      </c>
      <c r="D34" s="75">
        <f t="shared" ref="D34:M34" si="55">D35+D36</f>
        <v>0</v>
      </c>
      <c r="E34" s="75">
        <f t="shared" si="55"/>
        <v>0</v>
      </c>
      <c r="F34" s="75">
        <f t="shared" si="55"/>
        <v>0</v>
      </c>
      <c r="G34" s="75">
        <f t="shared" si="55"/>
        <v>0</v>
      </c>
      <c r="H34" s="75">
        <f t="shared" si="55"/>
        <v>0</v>
      </c>
      <c r="I34" s="75">
        <f t="shared" si="55"/>
        <v>0</v>
      </c>
      <c r="J34" s="75">
        <f t="shared" si="55"/>
        <v>0</v>
      </c>
      <c r="K34" s="75">
        <f t="shared" si="55"/>
        <v>0</v>
      </c>
      <c r="L34" s="75">
        <f t="shared" si="55"/>
        <v>0</v>
      </c>
      <c r="M34" s="75">
        <f t="shared" si="55"/>
        <v>0</v>
      </c>
      <c r="N34" s="75"/>
      <c r="O34" s="75"/>
      <c r="P34" s="75"/>
      <c r="Q34" s="75"/>
      <c r="R34" s="75">
        <f t="shared" ref="R34:AK34" si="56">R35+R36</f>
        <v>0</v>
      </c>
      <c r="S34" s="75">
        <f t="shared" si="56"/>
        <v>0</v>
      </c>
      <c r="T34" s="75">
        <f t="shared" si="56"/>
        <v>0</v>
      </c>
      <c r="U34" s="75">
        <f t="shared" si="56"/>
        <v>0</v>
      </c>
      <c r="V34" s="75">
        <f t="shared" si="56"/>
        <v>0</v>
      </c>
      <c r="W34" s="75">
        <f t="shared" si="56"/>
        <v>0</v>
      </c>
      <c r="X34" s="75">
        <f t="shared" si="56"/>
        <v>0</v>
      </c>
      <c r="Y34" s="75">
        <f t="shared" si="56"/>
        <v>0</v>
      </c>
      <c r="Z34" s="75">
        <f t="shared" si="56"/>
        <v>0</v>
      </c>
      <c r="AA34" s="75">
        <f t="shared" si="56"/>
        <v>0</v>
      </c>
      <c r="AB34" s="75">
        <f t="shared" si="56"/>
        <v>0</v>
      </c>
      <c r="AC34" s="75">
        <f t="shared" si="56"/>
        <v>0</v>
      </c>
      <c r="AD34" s="75">
        <f t="shared" si="56"/>
        <v>0</v>
      </c>
      <c r="AE34" s="75">
        <f t="shared" si="56"/>
        <v>0</v>
      </c>
      <c r="AF34" s="75">
        <f t="shared" si="56"/>
        <v>0</v>
      </c>
      <c r="AG34" s="75">
        <f t="shared" si="56"/>
        <v>0</v>
      </c>
      <c r="AH34" s="75">
        <f t="shared" si="56"/>
        <v>0</v>
      </c>
      <c r="AI34" s="75">
        <f t="shared" si="56"/>
        <v>0</v>
      </c>
      <c r="AJ34" s="75">
        <f t="shared" si="56"/>
        <v>0</v>
      </c>
      <c r="AK34" s="75">
        <f t="shared" si="56"/>
        <v>0</v>
      </c>
      <c r="AL34" s="75"/>
      <c r="AM34" s="75"/>
      <c r="AN34" s="75">
        <f t="shared" ref="AN34:AS34" si="57">AN35+AN36</f>
        <v>0</v>
      </c>
      <c r="AO34" s="75">
        <f t="shared" si="57"/>
        <v>0</v>
      </c>
      <c r="AP34" s="75">
        <f t="shared" si="57"/>
        <v>0</v>
      </c>
      <c r="AQ34" s="75">
        <f t="shared" si="57"/>
        <v>0</v>
      </c>
      <c r="AR34" s="75">
        <f t="shared" si="57"/>
        <v>0</v>
      </c>
      <c r="AS34" s="75">
        <f t="shared" si="57"/>
        <v>0</v>
      </c>
    </row>
    <row r="35" spans="1:45" s="112" customFormat="1" ht="15.75" x14ac:dyDescent="0.25">
      <c r="A35" s="166" t="s">
        <v>148</v>
      </c>
      <c r="B35" s="172" t="s">
        <v>1072</v>
      </c>
      <c r="C35" s="171" t="s">
        <v>1073</v>
      </c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/>
      <c r="O35" s="75"/>
      <c r="P35" s="75"/>
      <c r="Q35" s="75"/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v>0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5">
        <v>0</v>
      </c>
      <c r="AL35" s="75"/>
      <c r="AM35" s="75"/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</row>
    <row r="36" spans="1:45" s="112" customFormat="1" ht="15.75" x14ac:dyDescent="0.25">
      <c r="A36" s="166" t="s">
        <v>148</v>
      </c>
      <c r="B36" s="172" t="s">
        <v>1074</v>
      </c>
      <c r="C36" s="171" t="s">
        <v>1075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 t="e">
        <f>#REF!+#REF!+#REF!+#REF!</f>
        <v>#REF!</v>
      </c>
      <c r="O36" s="75" t="e">
        <f>#REF!+#REF!+#REF!+#REF!</f>
        <v>#REF!</v>
      </c>
      <c r="P36" s="75" t="e">
        <f>#REF!+#REF!+#REF!+#REF!</f>
        <v>#REF!</v>
      </c>
      <c r="Q36" s="75" t="e">
        <f>#REF!+#REF!+#REF!+#REF!</f>
        <v>#REF!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 t="e">
        <f>#REF!+#REF!+#REF!+#REF!</f>
        <v>#REF!</v>
      </c>
      <c r="AM36" s="75" t="e">
        <f>#REF!+#REF!+#REF!+#REF!</f>
        <v>#REF!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</row>
    <row r="37" spans="1:45" s="295" customFormat="1" ht="31.5" x14ac:dyDescent="0.25">
      <c r="A37" s="292" t="s">
        <v>150</v>
      </c>
      <c r="B37" s="293" t="s">
        <v>1077</v>
      </c>
      <c r="C37" s="294" t="s">
        <v>154</v>
      </c>
      <c r="D37" s="241">
        <f t="shared" ref="D37:M37" si="58">D38+D39</f>
        <v>0</v>
      </c>
      <c r="E37" s="241">
        <f t="shared" si="58"/>
        <v>0</v>
      </c>
      <c r="F37" s="241">
        <f t="shared" si="58"/>
        <v>0</v>
      </c>
      <c r="G37" s="241">
        <f t="shared" si="58"/>
        <v>0</v>
      </c>
      <c r="H37" s="241">
        <f t="shared" si="58"/>
        <v>0</v>
      </c>
      <c r="I37" s="241">
        <f t="shared" si="58"/>
        <v>0</v>
      </c>
      <c r="J37" s="241">
        <f t="shared" si="58"/>
        <v>0</v>
      </c>
      <c r="K37" s="241">
        <f t="shared" si="58"/>
        <v>0</v>
      </c>
      <c r="L37" s="241">
        <f t="shared" si="58"/>
        <v>0</v>
      </c>
      <c r="M37" s="241">
        <f t="shared" si="58"/>
        <v>0</v>
      </c>
      <c r="N37" s="241"/>
      <c r="O37" s="241"/>
      <c r="P37" s="241"/>
      <c r="Q37" s="241"/>
      <c r="R37" s="241">
        <f t="shared" ref="R37:AK37" si="59">R38+R39</f>
        <v>0</v>
      </c>
      <c r="S37" s="241">
        <f t="shared" si="59"/>
        <v>0</v>
      </c>
      <c r="T37" s="241">
        <f t="shared" si="59"/>
        <v>0</v>
      </c>
      <c r="U37" s="241">
        <f t="shared" si="59"/>
        <v>0</v>
      </c>
      <c r="V37" s="241">
        <f t="shared" si="59"/>
        <v>0</v>
      </c>
      <c r="W37" s="241">
        <f t="shared" si="59"/>
        <v>0</v>
      </c>
      <c r="X37" s="241">
        <f t="shared" si="59"/>
        <v>0</v>
      </c>
      <c r="Y37" s="241">
        <f t="shared" si="59"/>
        <v>0</v>
      </c>
      <c r="Z37" s="241">
        <f t="shared" si="59"/>
        <v>0</v>
      </c>
      <c r="AA37" s="241">
        <f t="shared" si="59"/>
        <v>0</v>
      </c>
      <c r="AB37" s="241">
        <f t="shared" si="59"/>
        <v>0</v>
      </c>
      <c r="AC37" s="241">
        <f t="shared" si="59"/>
        <v>0</v>
      </c>
      <c r="AD37" s="241">
        <f t="shared" si="59"/>
        <v>0</v>
      </c>
      <c r="AE37" s="241">
        <f t="shared" si="59"/>
        <v>0</v>
      </c>
      <c r="AF37" s="241">
        <f t="shared" si="59"/>
        <v>0</v>
      </c>
      <c r="AG37" s="241">
        <f t="shared" si="59"/>
        <v>0</v>
      </c>
      <c r="AH37" s="241">
        <f t="shared" si="59"/>
        <v>0</v>
      </c>
      <c r="AI37" s="241">
        <f t="shared" si="59"/>
        <v>0</v>
      </c>
      <c r="AJ37" s="241">
        <f t="shared" si="59"/>
        <v>0</v>
      </c>
      <c r="AK37" s="241">
        <f t="shared" si="59"/>
        <v>0</v>
      </c>
      <c r="AL37" s="241"/>
      <c r="AM37" s="241"/>
      <c r="AN37" s="241">
        <f t="shared" ref="AN37:AS37" si="60">AN38+AN39</f>
        <v>0</v>
      </c>
      <c r="AO37" s="241">
        <f t="shared" si="60"/>
        <v>0</v>
      </c>
      <c r="AP37" s="241">
        <f t="shared" si="60"/>
        <v>0</v>
      </c>
      <c r="AQ37" s="241">
        <f t="shared" si="60"/>
        <v>0</v>
      </c>
      <c r="AR37" s="241">
        <f t="shared" si="60"/>
        <v>0</v>
      </c>
      <c r="AS37" s="241">
        <f t="shared" si="60"/>
        <v>0</v>
      </c>
    </row>
    <row r="38" spans="1:45" s="295" customFormat="1" ht="31.5" x14ac:dyDescent="0.25">
      <c r="A38" s="292" t="s">
        <v>150</v>
      </c>
      <c r="B38" s="296" t="s">
        <v>1078</v>
      </c>
      <c r="C38" s="297" t="s">
        <v>1082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/>
      <c r="O38" s="241"/>
      <c r="P38" s="241"/>
      <c r="Q38" s="241"/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  <c r="AJ38" s="241">
        <v>0</v>
      </c>
      <c r="AK38" s="241">
        <v>0</v>
      </c>
      <c r="AL38" s="241"/>
      <c r="AM38" s="241"/>
      <c r="AN38" s="241">
        <v>0</v>
      </c>
      <c r="AO38" s="241">
        <v>0</v>
      </c>
      <c r="AP38" s="241">
        <v>0</v>
      </c>
      <c r="AQ38" s="241">
        <v>0</v>
      </c>
      <c r="AR38" s="241">
        <v>0</v>
      </c>
      <c r="AS38" s="241">
        <v>0</v>
      </c>
    </row>
    <row r="39" spans="1:45" s="295" customFormat="1" ht="31.5" x14ac:dyDescent="0.25">
      <c r="A39" s="292" t="s">
        <v>150</v>
      </c>
      <c r="B39" s="296" t="s">
        <v>1079</v>
      </c>
      <c r="C39" s="297" t="s">
        <v>1083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 t="e">
        <f>#REF!+#REF!+#REF!+#REF!</f>
        <v>#REF!</v>
      </c>
      <c r="O39" s="241" t="e">
        <f>#REF!+#REF!+#REF!+#REF!</f>
        <v>#REF!</v>
      </c>
      <c r="P39" s="241" t="e">
        <f>#REF!+#REF!+#REF!+#REF!</f>
        <v>#REF!</v>
      </c>
      <c r="Q39" s="241" t="e">
        <f>#REF!+#REF!+#REF!+#REF!</f>
        <v>#REF!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  <c r="AJ39" s="241">
        <v>0</v>
      </c>
      <c r="AK39" s="241">
        <v>0</v>
      </c>
      <c r="AL39" s="241" t="e">
        <f>#REF!+#REF!+#REF!+#REF!</f>
        <v>#REF!</v>
      </c>
      <c r="AM39" s="241" t="e">
        <f>#REF!+#REF!+#REF!+#REF!</f>
        <v>#REF!</v>
      </c>
      <c r="AN39" s="241">
        <v>0</v>
      </c>
      <c r="AO39" s="241">
        <v>0</v>
      </c>
      <c r="AP39" s="241">
        <v>0</v>
      </c>
      <c r="AQ39" s="241">
        <v>0</v>
      </c>
      <c r="AR39" s="241">
        <v>0</v>
      </c>
      <c r="AS39" s="241">
        <v>0</v>
      </c>
    </row>
  </sheetData>
  <mergeCells count="42">
    <mergeCell ref="J17:K17"/>
    <mergeCell ref="L17:M17"/>
    <mergeCell ref="D16:Q16"/>
    <mergeCell ref="N17:O17"/>
    <mergeCell ref="P17:Q17"/>
    <mergeCell ref="AN17:AO17"/>
    <mergeCell ref="AP17:AQ17"/>
    <mergeCell ref="AB17:AC17"/>
    <mergeCell ref="AN16:AQ16"/>
    <mergeCell ref="X16:AC16"/>
    <mergeCell ref="R16:W16"/>
    <mergeCell ref="AD16:AG16"/>
    <mergeCell ref="AH16:AM16"/>
    <mergeCell ref="AH17:AI17"/>
    <mergeCell ref="AJ17:AK17"/>
    <mergeCell ref="AL17:AM17"/>
    <mergeCell ref="A15:A18"/>
    <mergeCell ref="B15:B18"/>
    <mergeCell ref="C15:C18"/>
    <mergeCell ref="D15:AS15"/>
    <mergeCell ref="AR16:AS16"/>
    <mergeCell ref="D17:E17"/>
    <mergeCell ref="F17:G17"/>
    <mergeCell ref="H17:I17"/>
    <mergeCell ref="R17:S17"/>
    <mergeCell ref="T17:U17"/>
    <mergeCell ref="V17:W17"/>
    <mergeCell ref="X17:Y17"/>
    <mergeCell ref="Z17:AA17"/>
    <mergeCell ref="AD17:AE17"/>
    <mergeCell ref="AF17:AG17"/>
    <mergeCell ref="AR17:AS17"/>
    <mergeCell ref="S2:T2"/>
    <mergeCell ref="U2:V2"/>
    <mergeCell ref="A4:AS4"/>
    <mergeCell ref="A5:AS5"/>
    <mergeCell ref="A7:AS7"/>
    <mergeCell ref="A8:AS8"/>
    <mergeCell ref="A10:AS10"/>
    <mergeCell ref="A12:AS12"/>
    <mergeCell ref="A13:AS13"/>
    <mergeCell ref="A14:AS14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5" orientation="landscape" r:id="rId1"/>
  <headerFooter differentFirst="1"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10" workbookViewId="0">
      <selection activeCell="E24" sqref="E24"/>
    </sheetView>
  </sheetViews>
  <sheetFormatPr defaultColWidth="9" defaultRowHeight="15.75" x14ac:dyDescent="0.25"/>
  <cols>
    <col min="1" max="9" width="9" style="63"/>
    <col min="10" max="10" width="10.75" style="63" bestFit="1" customWidth="1"/>
    <col min="11" max="11" width="8.375" style="63" bestFit="1" customWidth="1"/>
    <col min="12" max="16384" width="9" style="63"/>
  </cols>
  <sheetData>
    <row r="1" spans="1:13" ht="18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 t="s">
        <v>118</v>
      </c>
    </row>
    <row r="2" spans="1:13" ht="18.7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9" t="s">
        <v>1</v>
      </c>
    </row>
    <row r="3" spans="1:13" ht="18.75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9" t="s">
        <v>341</v>
      </c>
    </row>
    <row r="4" spans="1:13" ht="91.5" customHeight="1" x14ac:dyDescent="0.25">
      <c r="A4" s="62"/>
      <c r="B4" s="375" t="s">
        <v>535</v>
      </c>
      <c r="C4" s="375"/>
      <c r="D4" s="375"/>
      <c r="E4" s="375"/>
      <c r="F4" s="375"/>
      <c r="G4" s="375"/>
      <c r="H4" s="375"/>
      <c r="I4" s="375"/>
      <c r="J4" s="375"/>
      <c r="K4" s="64"/>
      <c r="L4" s="64"/>
      <c r="M4" s="64"/>
    </row>
    <row r="5" spans="1:13" ht="18.75" x14ac:dyDescent="0.3">
      <c r="A5" s="376" t="s">
        <v>511</v>
      </c>
      <c r="B5" s="376"/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</row>
    <row r="6" spans="1:13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8.75" x14ac:dyDescent="0.3">
      <c r="A7" s="376" t="s">
        <v>512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</row>
    <row r="8" spans="1:13" x14ac:dyDescent="0.25">
      <c r="A8" s="377" t="s">
        <v>536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</row>
    <row r="9" spans="1:13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8.75" x14ac:dyDescent="0.3">
      <c r="A10" s="378" t="s">
        <v>44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</row>
    <row r="11" spans="1:13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18.75" x14ac:dyDescent="0.25">
      <c r="A12" s="374" t="s">
        <v>514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</row>
    <row r="13" spans="1:13" x14ac:dyDescent="0.25">
      <c r="A13" s="381" t="s">
        <v>358</v>
      </c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</row>
    <row r="14" spans="1:13" x14ac:dyDescent="0.25">
      <c r="A14" s="382"/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</row>
    <row r="15" spans="1:13" x14ac:dyDescent="0.25">
      <c r="A15" s="383" t="s">
        <v>351</v>
      </c>
      <c r="B15" s="383" t="s">
        <v>515</v>
      </c>
      <c r="C15" s="383" t="s">
        <v>10</v>
      </c>
      <c r="D15" s="379" t="s">
        <v>55</v>
      </c>
      <c r="E15" s="379" t="s">
        <v>537</v>
      </c>
      <c r="F15" s="379" t="s">
        <v>57</v>
      </c>
      <c r="G15" s="379"/>
      <c r="H15" s="379" t="s">
        <v>538</v>
      </c>
      <c r="I15" s="379"/>
      <c r="J15" s="379" t="s">
        <v>59</v>
      </c>
      <c r="K15" s="379"/>
      <c r="L15" s="379" t="s">
        <v>539</v>
      </c>
      <c r="M15" s="379"/>
    </row>
    <row r="16" spans="1:13" ht="78.75" x14ac:dyDescent="0.25">
      <c r="A16" s="383"/>
      <c r="B16" s="383"/>
      <c r="C16" s="383"/>
      <c r="D16" s="379"/>
      <c r="E16" s="379"/>
      <c r="F16" s="65" t="s">
        <v>540</v>
      </c>
      <c r="G16" s="65" t="s">
        <v>541</v>
      </c>
      <c r="H16" s="65" t="s">
        <v>542</v>
      </c>
      <c r="I16" s="65" t="s">
        <v>541</v>
      </c>
      <c r="J16" s="65" t="s">
        <v>542</v>
      </c>
      <c r="K16" s="65" t="s">
        <v>541</v>
      </c>
      <c r="L16" s="65" t="s">
        <v>542</v>
      </c>
      <c r="M16" s="65" t="s">
        <v>541</v>
      </c>
    </row>
    <row r="17" spans="1:13" x14ac:dyDescent="0.25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</row>
    <row r="18" spans="1:13" x14ac:dyDescent="0.25">
      <c r="A18" s="56" t="s">
        <v>509</v>
      </c>
      <c r="B18" s="56" t="s">
        <v>509</v>
      </c>
      <c r="C18" s="56" t="s">
        <v>509</v>
      </c>
      <c r="D18" s="56" t="s">
        <v>509</v>
      </c>
      <c r="E18" s="56" t="s">
        <v>509</v>
      </c>
      <c r="F18" s="56" t="s">
        <v>509</v>
      </c>
      <c r="G18" s="56" t="s">
        <v>509</v>
      </c>
      <c r="H18" s="56" t="s">
        <v>509</v>
      </c>
      <c r="I18" s="56" t="s">
        <v>509</v>
      </c>
      <c r="J18" s="56" t="s">
        <v>509</v>
      </c>
      <c r="K18" s="56" t="s">
        <v>509</v>
      </c>
      <c r="L18" s="56" t="s">
        <v>509</v>
      </c>
      <c r="M18" s="56" t="s">
        <v>509</v>
      </c>
    </row>
    <row r="19" spans="1:13" ht="16.5" x14ac:dyDescent="0.25">
      <c r="A19" s="66"/>
      <c r="B19" s="66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ht="16.5" x14ac:dyDescent="0.25">
      <c r="A20" s="66"/>
      <c r="B20" s="66"/>
      <c r="C20" s="66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 x14ac:dyDescent="0.25">
      <c r="A21" s="380" t="s">
        <v>543</v>
      </c>
      <c r="B21" s="380"/>
      <c r="C21" s="380"/>
      <c r="D21" s="380"/>
      <c r="E21" s="380"/>
      <c r="F21" s="380"/>
      <c r="G21" s="380"/>
      <c r="H21" s="68"/>
      <c r="I21" s="68"/>
      <c r="J21" s="69"/>
      <c r="K21" s="69"/>
      <c r="L21" s="70"/>
      <c r="M21" s="70"/>
    </row>
    <row r="22" spans="1:13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</sheetData>
  <mergeCells count="18"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abSelected="1" topLeftCell="A341" zoomScale="96" zoomScaleNormal="96" workbookViewId="0">
      <selection activeCell="A12" sqref="A12:H12"/>
    </sheetView>
  </sheetViews>
  <sheetFormatPr defaultColWidth="9" defaultRowHeight="12.75" x14ac:dyDescent="0.2"/>
  <cols>
    <col min="1" max="1" width="9.75" style="49" customWidth="1"/>
    <col min="2" max="2" width="80.75" style="152" customWidth="1"/>
    <col min="3" max="3" width="10.75" style="50" customWidth="1"/>
    <col min="4" max="6" width="10" style="242" customWidth="1"/>
    <col min="7" max="7" width="9.5" style="153" customWidth="1"/>
    <col min="8" max="8" width="16.75" style="153" customWidth="1"/>
    <col min="9" max="16384" width="9" style="153"/>
  </cols>
  <sheetData>
    <row r="1" spans="1:8" ht="12.75" customHeight="1" x14ac:dyDescent="0.2">
      <c r="C1" s="180"/>
      <c r="H1" s="154" t="s">
        <v>544</v>
      </c>
    </row>
    <row r="2" spans="1:8" x14ac:dyDescent="0.2">
      <c r="C2" s="180"/>
      <c r="H2" s="154" t="s">
        <v>1</v>
      </c>
    </row>
    <row r="3" spans="1:8" x14ac:dyDescent="0.2">
      <c r="C3" s="180"/>
      <c r="H3" s="155" t="s">
        <v>341</v>
      </c>
    </row>
    <row r="4" spans="1:8" x14ac:dyDescent="0.2">
      <c r="C4" s="180"/>
      <c r="H4" s="154"/>
    </row>
    <row r="5" spans="1:8" x14ac:dyDescent="0.2">
      <c r="C5" s="180"/>
      <c r="H5" s="154"/>
    </row>
    <row r="6" spans="1:8" ht="15.75" customHeight="1" x14ac:dyDescent="0.2">
      <c r="A6" s="384" t="s">
        <v>1090</v>
      </c>
      <c r="B6" s="384"/>
      <c r="C6" s="384"/>
      <c r="D6" s="384"/>
      <c r="E6" s="384"/>
      <c r="F6" s="384"/>
      <c r="G6" s="384"/>
      <c r="H6" s="384"/>
    </row>
    <row r="7" spans="1:8" ht="15.75" customHeight="1" x14ac:dyDescent="0.2">
      <c r="A7" s="384"/>
      <c r="B7" s="384"/>
      <c r="C7" s="384"/>
      <c r="D7" s="384"/>
      <c r="E7" s="384"/>
      <c r="F7" s="384"/>
      <c r="G7" s="384"/>
      <c r="H7" s="384"/>
    </row>
    <row r="9" spans="1:8" x14ac:dyDescent="0.2">
      <c r="A9" s="389" t="str">
        <f>'18 прил'!A7:AS7</f>
        <v>Акционерное общество "Мэжрегиональная энергосервисная компания"</v>
      </c>
      <c r="B9" s="389"/>
      <c r="C9" s="389"/>
      <c r="D9" s="389"/>
      <c r="E9" s="389"/>
      <c r="F9" s="389"/>
      <c r="G9" s="389"/>
      <c r="H9" s="389"/>
    </row>
    <row r="10" spans="1:8" x14ac:dyDescent="0.2">
      <c r="B10" s="387" t="s">
        <v>545</v>
      </c>
      <c r="C10" s="387"/>
      <c r="D10" s="387"/>
      <c r="E10" s="387"/>
      <c r="F10" s="387"/>
      <c r="G10" s="387"/>
      <c r="H10" s="387"/>
    </row>
    <row r="11" spans="1:8" x14ac:dyDescent="0.2">
      <c r="B11" s="388" t="s">
        <v>1016</v>
      </c>
      <c r="C11" s="388"/>
      <c r="D11" s="388"/>
      <c r="E11" s="388"/>
      <c r="F11" s="388"/>
      <c r="G11" s="388"/>
      <c r="H11" s="388"/>
    </row>
    <row r="12" spans="1:8" x14ac:dyDescent="0.2">
      <c r="A12" s="388" t="str">
        <f>'18 прил'!A10:AS10</f>
        <v>Год раскрытия информации: 2021 год</v>
      </c>
      <c r="B12" s="388"/>
      <c r="C12" s="388"/>
      <c r="D12" s="388"/>
      <c r="E12" s="388"/>
      <c r="F12" s="388"/>
      <c r="G12" s="388"/>
      <c r="H12" s="388"/>
    </row>
    <row r="13" spans="1:8" x14ac:dyDescent="0.2">
      <c r="B13" s="156"/>
      <c r="C13" s="180"/>
    </row>
    <row r="14" spans="1:8" ht="52.5" customHeight="1" x14ac:dyDescent="0.2">
      <c r="A14" s="386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4" s="386"/>
      <c r="C14" s="386"/>
      <c r="D14" s="386"/>
      <c r="E14" s="386"/>
      <c r="F14" s="386"/>
      <c r="G14" s="386"/>
      <c r="H14" s="386"/>
    </row>
    <row r="15" spans="1:8" x14ac:dyDescent="0.2">
      <c r="A15" s="387" t="s">
        <v>546</v>
      </c>
      <c r="B15" s="387"/>
      <c r="C15" s="387"/>
      <c r="D15" s="387"/>
      <c r="E15" s="387"/>
      <c r="F15" s="387"/>
      <c r="G15" s="387"/>
      <c r="H15" s="387"/>
    </row>
    <row r="16" spans="1:8" x14ac:dyDescent="0.2">
      <c r="A16" s="153"/>
      <c r="B16" s="153"/>
      <c r="C16" s="153"/>
      <c r="D16" s="243"/>
      <c r="E16" s="243"/>
      <c r="F16" s="243"/>
    </row>
    <row r="17" spans="1:10" x14ac:dyDescent="0.2">
      <c r="A17" s="153"/>
      <c r="B17" s="153"/>
      <c r="C17" s="153"/>
      <c r="D17" s="243"/>
      <c r="E17" s="243"/>
      <c r="F17" s="243"/>
      <c r="J17" s="153" t="s">
        <v>188</v>
      </c>
    </row>
    <row r="18" spans="1:10" ht="13.5" customHeight="1" thickBot="1" x14ac:dyDescent="0.25">
      <c r="A18" s="385" t="s">
        <v>156</v>
      </c>
      <c r="B18" s="385"/>
      <c r="C18" s="385"/>
      <c r="D18" s="385"/>
      <c r="E18" s="385"/>
      <c r="F18" s="385"/>
      <c r="G18" s="385"/>
      <c r="H18" s="385"/>
    </row>
    <row r="19" spans="1:10" ht="66" customHeight="1" x14ac:dyDescent="0.2">
      <c r="A19" s="418" t="s">
        <v>157</v>
      </c>
      <c r="B19" s="420" t="s">
        <v>158</v>
      </c>
      <c r="C19" s="422" t="s">
        <v>231</v>
      </c>
      <c r="D19" s="424" t="s">
        <v>1089</v>
      </c>
      <c r="E19" s="425"/>
      <c r="F19" s="426" t="s">
        <v>547</v>
      </c>
      <c r="G19" s="427"/>
      <c r="H19" s="416" t="s">
        <v>14</v>
      </c>
    </row>
    <row r="20" spans="1:10" ht="48" customHeight="1" x14ac:dyDescent="0.2">
      <c r="A20" s="419"/>
      <c r="B20" s="421"/>
      <c r="C20" s="423"/>
      <c r="D20" s="259" t="s">
        <v>548</v>
      </c>
      <c r="E20" s="244" t="s">
        <v>1049</v>
      </c>
      <c r="F20" s="244" t="s">
        <v>549</v>
      </c>
      <c r="G20" s="157" t="s">
        <v>550</v>
      </c>
      <c r="H20" s="417"/>
    </row>
    <row r="21" spans="1:10" s="161" customFormat="1" ht="13.5" thickBot="1" x14ac:dyDescent="0.25">
      <c r="A21" s="158">
        <v>1</v>
      </c>
      <c r="B21" s="159">
        <v>2</v>
      </c>
      <c r="C21" s="160">
        <v>3</v>
      </c>
      <c r="D21" s="271">
        <v>4</v>
      </c>
      <c r="E21" s="272">
        <v>5</v>
      </c>
      <c r="F21" s="245" t="s">
        <v>168</v>
      </c>
      <c r="G21" s="159">
        <v>7</v>
      </c>
      <c r="H21" s="159">
        <v>8</v>
      </c>
      <c r="I21" s="153"/>
    </row>
    <row r="22" spans="1:10" s="161" customFormat="1" ht="13.5" thickBot="1" x14ac:dyDescent="0.25">
      <c r="A22" s="393" t="s">
        <v>551</v>
      </c>
      <c r="B22" s="394"/>
      <c r="C22" s="394"/>
      <c r="D22" s="394"/>
      <c r="E22" s="394"/>
      <c r="F22" s="394"/>
      <c r="G22" s="394"/>
      <c r="H22" s="395"/>
      <c r="I22" s="153"/>
    </row>
    <row r="23" spans="1:10" s="161" customFormat="1" x14ac:dyDescent="0.2">
      <c r="A23" s="181" t="s">
        <v>159</v>
      </c>
      <c r="B23" s="182" t="s">
        <v>552</v>
      </c>
      <c r="C23" s="183" t="s">
        <v>553</v>
      </c>
      <c r="D23" s="184">
        <f t="shared" ref="D23:E23" si="0">SUM(D24,D28:D34,D37)</f>
        <v>7.7701333333333329</v>
      </c>
      <c r="E23" s="184">
        <f t="shared" si="0"/>
        <v>8.8070000000000004</v>
      </c>
      <c r="F23" s="246">
        <f>E23-D23</f>
        <v>1.0368666666666675</v>
      </c>
      <c r="G23" s="191">
        <f t="shared" ref="G23:G59" si="1" xml:space="preserve"> IF(D23="-",0,IF(OR(D23&lt;&gt;0,F23&lt;&gt;0),IF(AND(D23&lt;&gt;0,F23&lt;&gt;0),F23/D23*100,IF(F23&gt;0,100,-100)),0))</f>
        <v>13.344258356784966</v>
      </c>
      <c r="H23" s="185"/>
      <c r="I23" s="153"/>
    </row>
    <row r="24" spans="1:10" s="161" customFormat="1" x14ac:dyDescent="0.2">
      <c r="A24" s="186" t="s">
        <v>124</v>
      </c>
      <c r="B24" s="187" t="s">
        <v>554</v>
      </c>
      <c r="C24" s="188" t="s">
        <v>553</v>
      </c>
      <c r="D24" s="247">
        <f t="shared" ref="D24" si="2">SUM(D25:D27)</f>
        <v>0</v>
      </c>
      <c r="E24" s="247">
        <f t="shared" ref="E24" si="3">SUM(E25:E27)</f>
        <v>0</v>
      </c>
      <c r="F24" s="247">
        <v>0</v>
      </c>
      <c r="G24" s="191">
        <f t="shared" si="1"/>
        <v>0</v>
      </c>
      <c r="H24" s="189"/>
      <c r="I24" s="153"/>
    </row>
    <row r="25" spans="1:10" s="161" customFormat="1" x14ac:dyDescent="0.2">
      <c r="A25" s="186" t="s">
        <v>126</v>
      </c>
      <c r="B25" s="190" t="s">
        <v>238</v>
      </c>
      <c r="C25" s="188" t="s">
        <v>553</v>
      </c>
      <c r="D25" s="203" t="s">
        <v>155</v>
      </c>
      <c r="E25" s="203" t="s">
        <v>155</v>
      </c>
      <c r="F25" s="203">
        <v>0</v>
      </c>
      <c r="G25" s="191">
        <f xml:space="preserve"> IF(D25="-",0,IF(OR(D25&lt;&gt;0,F25&lt;&gt;0),IF(AND(D25&lt;&gt;0,F25&lt;&gt;0),F25/D25*100,IF(F25&gt;0,100,-100)),0))</f>
        <v>0</v>
      </c>
      <c r="H25" s="189"/>
      <c r="I25" s="153"/>
    </row>
    <row r="26" spans="1:10" s="161" customFormat="1" x14ac:dyDescent="0.2">
      <c r="A26" s="186" t="s">
        <v>132</v>
      </c>
      <c r="B26" s="190" t="s">
        <v>240</v>
      </c>
      <c r="C26" s="188" t="s">
        <v>553</v>
      </c>
      <c r="D26" s="203" t="s">
        <v>155</v>
      </c>
      <c r="E26" s="203" t="s">
        <v>155</v>
      </c>
      <c r="F26" s="203">
        <v>0</v>
      </c>
      <c r="G26" s="191">
        <f t="shared" si="1"/>
        <v>0</v>
      </c>
      <c r="H26" s="189"/>
      <c r="I26" s="153"/>
    </row>
    <row r="27" spans="1:10" s="161" customFormat="1" x14ac:dyDescent="0.2">
      <c r="A27" s="186" t="s">
        <v>133</v>
      </c>
      <c r="B27" s="190" t="s">
        <v>242</v>
      </c>
      <c r="C27" s="188" t="s">
        <v>553</v>
      </c>
      <c r="D27" s="203" t="s">
        <v>155</v>
      </c>
      <c r="E27" s="203" t="s">
        <v>155</v>
      </c>
      <c r="F27" s="203">
        <v>0</v>
      </c>
      <c r="G27" s="191">
        <f t="shared" si="1"/>
        <v>0</v>
      </c>
      <c r="H27" s="189"/>
      <c r="I27" s="153"/>
    </row>
    <row r="28" spans="1:10" s="161" customFormat="1" x14ac:dyDescent="0.2">
      <c r="A28" s="186" t="s">
        <v>134</v>
      </c>
      <c r="B28" s="187" t="s">
        <v>555</v>
      </c>
      <c r="C28" s="188" t="s">
        <v>553</v>
      </c>
      <c r="D28" s="203" t="s">
        <v>155</v>
      </c>
      <c r="E28" s="203" t="s">
        <v>155</v>
      </c>
      <c r="F28" s="203">
        <v>0</v>
      </c>
      <c r="G28" s="191">
        <f t="shared" si="1"/>
        <v>0</v>
      </c>
      <c r="H28" s="189"/>
      <c r="I28" s="153"/>
    </row>
    <row r="29" spans="1:10" s="161" customFormat="1" x14ac:dyDescent="0.2">
      <c r="A29" s="186" t="s">
        <v>149</v>
      </c>
      <c r="B29" s="187" t="s">
        <v>556</v>
      </c>
      <c r="C29" s="188" t="s">
        <v>553</v>
      </c>
      <c r="D29" s="260">
        <f>15.4802/6*4-2.7</f>
        <v>7.6201333333333325</v>
      </c>
      <c r="E29" s="260">
        <v>8.6760000000000002</v>
      </c>
      <c r="F29" s="203">
        <f>E29-D29</f>
        <v>1.0558666666666676</v>
      </c>
      <c r="G29" s="191">
        <f t="shared" si="1"/>
        <v>13.856275480744007</v>
      </c>
      <c r="H29" s="189"/>
      <c r="I29" s="153"/>
    </row>
    <row r="30" spans="1:10" s="161" customFormat="1" ht="15.75" customHeight="1" x14ac:dyDescent="0.2">
      <c r="A30" s="186" t="s">
        <v>150</v>
      </c>
      <c r="B30" s="187" t="s">
        <v>557</v>
      </c>
      <c r="C30" s="188" t="s">
        <v>553</v>
      </c>
      <c r="D30" s="203" t="s">
        <v>155</v>
      </c>
      <c r="E30" s="203" t="s">
        <v>155</v>
      </c>
      <c r="F30" s="203">
        <v>0</v>
      </c>
      <c r="G30" s="191">
        <f t="shared" si="1"/>
        <v>0</v>
      </c>
      <c r="H30" s="189"/>
      <c r="I30" s="153"/>
    </row>
    <row r="31" spans="1:10" s="161" customFormat="1" x14ac:dyDescent="0.2">
      <c r="A31" s="186" t="s">
        <v>151</v>
      </c>
      <c r="B31" s="187" t="s">
        <v>558</v>
      </c>
      <c r="C31" s="188" t="s">
        <v>553</v>
      </c>
      <c r="D31" s="260">
        <v>0</v>
      </c>
      <c r="E31" s="260">
        <v>0</v>
      </c>
      <c r="F31" s="203">
        <f>E31-D31</f>
        <v>0</v>
      </c>
      <c r="G31" s="191">
        <f t="shared" si="1"/>
        <v>0</v>
      </c>
      <c r="H31" s="189"/>
      <c r="I31" s="153"/>
    </row>
    <row r="32" spans="1:10" s="161" customFormat="1" x14ac:dyDescent="0.2">
      <c r="A32" s="186" t="s">
        <v>152</v>
      </c>
      <c r="B32" s="187" t="s">
        <v>559</v>
      </c>
      <c r="C32" s="188" t="s">
        <v>553</v>
      </c>
      <c r="D32" s="203" t="s">
        <v>155</v>
      </c>
      <c r="E32" s="203" t="s">
        <v>155</v>
      </c>
      <c r="F32" s="203">
        <v>0</v>
      </c>
      <c r="G32" s="191">
        <f t="shared" si="1"/>
        <v>0</v>
      </c>
      <c r="H32" s="189"/>
      <c r="I32" s="153"/>
    </row>
    <row r="33" spans="1:9" s="161" customFormat="1" x14ac:dyDescent="0.2">
      <c r="A33" s="186" t="s">
        <v>560</v>
      </c>
      <c r="B33" s="187" t="s">
        <v>561</v>
      </c>
      <c r="C33" s="188" t="s">
        <v>553</v>
      </c>
      <c r="D33" s="203" t="s">
        <v>155</v>
      </c>
      <c r="E33" s="203" t="s">
        <v>155</v>
      </c>
      <c r="F33" s="203">
        <v>0</v>
      </c>
      <c r="G33" s="191">
        <f t="shared" si="1"/>
        <v>0</v>
      </c>
      <c r="H33" s="189"/>
      <c r="I33" s="153"/>
    </row>
    <row r="34" spans="1:9" s="161" customFormat="1" x14ac:dyDescent="0.2">
      <c r="A34" s="186" t="s">
        <v>562</v>
      </c>
      <c r="B34" s="190" t="s">
        <v>563</v>
      </c>
      <c r="C34" s="188" t="s">
        <v>553</v>
      </c>
      <c r="D34" s="203" t="s">
        <v>155</v>
      </c>
      <c r="E34" s="203" t="s">
        <v>155</v>
      </c>
      <c r="F34" s="203">
        <v>0</v>
      </c>
      <c r="G34" s="191">
        <f t="shared" si="1"/>
        <v>0</v>
      </c>
      <c r="H34" s="189"/>
      <c r="I34" s="153"/>
    </row>
    <row r="35" spans="1:9" s="161" customFormat="1" x14ac:dyDescent="0.2">
      <c r="A35" s="186" t="s">
        <v>564</v>
      </c>
      <c r="B35" s="192" t="s">
        <v>263</v>
      </c>
      <c r="C35" s="188" t="s">
        <v>553</v>
      </c>
      <c r="D35" s="203" t="s">
        <v>155</v>
      </c>
      <c r="E35" s="203" t="s">
        <v>155</v>
      </c>
      <c r="F35" s="203">
        <v>0</v>
      </c>
      <c r="G35" s="191">
        <f t="shared" si="1"/>
        <v>0</v>
      </c>
      <c r="H35" s="189"/>
      <c r="I35" s="153"/>
    </row>
    <row r="36" spans="1:9" s="161" customFormat="1" x14ac:dyDescent="0.2">
      <c r="A36" s="186" t="s">
        <v>565</v>
      </c>
      <c r="B36" s="192" t="s">
        <v>265</v>
      </c>
      <c r="C36" s="188" t="s">
        <v>553</v>
      </c>
      <c r="D36" s="203" t="s">
        <v>155</v>
      </c>
      <c r="E36" s="203" t="s">
        <v>155</v>
      </c>
      <c r="F36" s="203">
        <v>0</v>
      </c>
      <c r="G36" s="191">
        <f t="shared" si="1"/>
        <v>0</v>
      </c>
      <c r="H36" s="189"/>
      <c r="I36" s="153"/>
    </row>
    <row r="37" spans="1:9" s="161" customFormat="1" ht="13.5" thickBot="1" x14ac:dyDescent="0.25">
      <c r="A37" s="193" t="s">
        <v>566</v>
      </c>
      <c r="B37" s="187" t="s">
        <v>567</v>
      </c>
      <c r="C37" s="194" t="s">
        <v>553</v>
      </c>
      <c r="D37" s="261">
        <v>0.15</v>
      </c>
      <c r="E37" s="261">
        <v>0.13100000000000001</v>
      </c>
      <c r="F37" s="248">
        <f>E37-D37</f>
        <v>-1.8999999999999989E-2</v>
      </c>
      <c r="G37" s="195">
        <f t="shared" si="1"/>
        <v>-12.666666666666659</v>
      </c>
      <c r="H37" s="196"/>
      <c r="I37" s="153"/>
    </row>
    <row r="38" spans="1:9" s="161" customFormat="1" x14ac:dyDescent="0.2">
      <c r="A38" s="197" t="s">
        <v>160</v>
      </c>
      <c r="B38" s="182" t="s">
        <v>568</v>
      </c>
      <c r="C38" s="198" t="s">
        <v>553</v>
      </c>
      <c r="D38" s="200">
        <f>SUM(D39,D43:D49,D52)</f>
        <v>4.45</v>
      </c>
      <c r="E38" s="200">
        <f>4.415</f>
        <v>4.415</v>
      </c>
      <c r="F38" s="200">
        <f>E38-D38</f>
        <v>-3.5000000000000142E-2</v>
      </c>
      <c r="G38" s="199">
        <f t="shared" si="1"/>
        <v>-0.78651685393258741</v>
      </c>
      <c r="H38" s="201"/>
      <c r="I38" s="153"/>
    </row>
    <row r="39" spans="1:9" s="161" customFormat="1" x14ac:dyDescent="0.2">
      <c r="A39" s="186" t="s">
        <v>161</v>
      </c>
      <c r="B39" s="187" t="s">
        <v>554</v>
      </c>
      <c r="C39" s="188" t="s">
        <v>553</v>
      </c>
      <c r="D39" s="203" t="s">
        <v>155</v>
      </c>
      <c r="E39" s="203" t="s">
        <v>155</v>
      </c>
      <c r="F39" s="203">
        <v>0</v>
      </c>
      <c r="G39" s="191">
        <f t="shared" si="1"/>
        <v>0</v>
      </c>
      <c r="H39" s="189"/>
      <c r="I39" s="153"/>
    </row>
    <row r="40" spans="1:9" s="161" customFormat="1" x14ac:dyDescent="0.2">
      <c r="A40" s="186" t="s">
        <v>569</v>
      </c>
      <c r="B40" s="202" t="s">
        <v>238</v>
      </c>
      <c r="C40" s="188" t="s">
        <v>553</v>
      </c>
      <c r="D40" s="203" t="s">
        <v>155</v>
      </c>
      <c r="E40" s="203" t="s">
        <v>155</v>
      </c>
      <c r="F40" s="203">
        <v>0</v>
      </c>
      <c r="G40" s="191">
        <f t="shared" si="1"/>
        <v>0</v>
      </c>
      <c r="H40" s="189"/>
      <c r="I40" s="153"/>
    </row>
    <row r="41" spans="1:9" s="161" customFormat="1" ht="25.5" x14ac:dyDescent="0.2">
      <c r="A41" s="186" t="s">
        <v>570</v>
      </c>
      <c r="B41" s="202" t="s">
        <v>240</v>
      </c>
      <c r="C41" s="188" t="s">
        <v>553</v>
      </c>
      <c r="D41" s="203" t="s">
        <v>155</v>
      </c>
      <c r="E41" s="203" t="s">
        <v>155</v>
      </c>
      <c r="F41" s="203">
        <v>0</v>
      </c>
      <c r="G41" s="191">
        <f t="shared" si="1"/>
        <v>0</v>
      </c>
      <c r="H41" s="189"/>
      <c r="I41" s="153"/>
    </row>
    <row r="42" spans="1:9" s="161" customFormat="1" ht="25.5" x14ac:dyDescent="0.2">
      <c r="A42" s="186" t="s">
        <v>571</v>
      </c>
      <c r="B42" s="202" t="s">
        <v>242</v>
      </c>
      <c r="C42" s="188" t="s">
        <v>553</v>
      </c>
      <c r="D42" s="203" t="s">
        <v>155</v>
      </c>
      <c r="E42" s="203" t="s">
        <v>155</v>
      </c>
      <c r="F42" s="203">
        <v>0</v>
      </c>
      <c r="G42" s="191">
        <f t="shared" si="1"/>
        <v>0</v>
      </c>
      <c r="H42" s="189"/>
      <c r="I42" s="153"/>
    </row>
    <row r="43" spans="1:9" s="161" customFormat="1" x14ac:dyDescent="0.2">
      <c r="A43" s="186" t="s">
        <v>162</v>
      </c>
      <c r="B43" s="187" t="s">
        <v>555</v>
      </c>
      <c r="C43" s="188" t="s">
        <v>553</v>
      </c>
      <c r="D43" s="203" t="s">
        <v>155</v>
      </c>
      <c r="E43" s="203" t="s">
        <v>155</v>
      </c>
      <c r="F43" s="203">
        <v>0</v>
      </c>
      <c r="G43" s="191">
        <f t="shared" si="1"/>
        <v>0</v>
      </c>
      <c r="H43" s="189"/>
      <c r="I43" s="153"/>
    </row>
    <row r="44" spans="1:9" s="161" customFormat="1" x14ac:dyDescent="0.2">
      <c r="A44" s="186" t="s">
        <v>163</v>
      </c>
      <c r="B44" s="187" t="s">
        <v>556</v>
      </c>
      <c r="C44" s="188" t="s">
        <v>553</v>
      </c>
      <c r="D44" s="203">
        <f>4.45</f>
        <v>4.45</v>
      </c>
      <c r="E44" s="203">
        <v>4.415</v>
      </c>
      <c r="F44" s="203">
        <f>E44-D44</f>
        <v>-3.5000000000000142E-2</v>
      </c>
      <c r="G44" s="191">
        <f t="shared" si="1"/>
        <v>-0.78651685393258741</v>
      </c>
      <c r="H44" s="189"/>
      <c r="I44" s="153"/>
    </row>
    <row r="45" spans="1:9" s="161" customFormat="1" x14ac:dyDescent="0.2">
      <c r="A45" s="186" t="s">
        <v>164</v>
      </c>
      <c r="B45" s="187" t="s">
        <v>557</v>
      </c>
      <c r="C45" s="188" t="s">
        <v>553</v>
      </c>
      <c r="D45" s="203" t="s">
        <v>155</v>
      </c>
      <c r="E45" s="203" t="s">
        <v>155</v>
      </c>
      <c r="F45" s="203">
        <v>0</v>
      </c>
      <c r="G45" s="191">
        <f t="shared" si="1"/>
        <v>0</v>
      </c>
      <c r="H45" s="189"/>
      <c r="I45" s="153"/>
    </row>
    <row r="46" spans="1:9" s="161" customFormat="1" x14ac:dyDescent="0.2">
      <c r="A46" s="186" t="s">
        <v>187</v>
      </c>
      <c r="B46" s="187" t="s">
        <v>558</v>
      </c>
      <c r="C46" s="188" t="s">
        <v>553</v>
      </c>
      <c r="D46" s="203">
        <v>0</v>
      </c>
      <c r="E46" s="203">
        <v>0</v>
      </c>
      <c r="F46" s="203">
        <f>E46-D46</f>
        <v>0</v>
      </c>
      <c r="G46" s="191">
        <f t="shared" si="1"/>
        <v>0</v>
      </c>
      <c r="H46" s="189"/>
      <c r="I46" s="153"/>
    </row>
    <row r="47" spans="1:9" s="161" customFormat="1" x14ac:dyDescent="0.2">
      <c r="A47" s="186" t="s">
        <v>189</v>
      </c>
      <c r="B47" s="187" t="s">
        <v>559</v>
      </c>
      <c r="C47" s="188" t="s">
        <v>553</v>
      </c>
      <c r="D47" s="203">
        <v>0</v>
      </c>
      <c r="E47" s="203">
        <v>0</v>
      </c>
      <c r="F47" s="203">
        <v>0</v>
      </c>
      <c r="G47" s="191">
        <f t="shared" si="1"/>
        <v>0</v>
      </c>
      <c r="H47" s="189"/>
      <c r="I47" s="153"/>
    </row>
    <row r="48" spans="1:9" s="161" customFormat="1" x14ac:dyDescent="0.2">
      <c r="A48" s="186" t="s">
        <v>190</v>
      </c>
      <c r="B48" s="187" t="s">
        <v>561</v>
      </c>
      <c r="C48" s="188" t="s">
        <v>553</v>
      </c>
      <c r="D48" s="203" t="s">
        <v>155</v>
      </c>
      <c r="E48" s="203" t="s">
        <v>155</v>
      </c>
      <c r="F48" s="203">
        <v>0</v>
      </c>
      <c r="G48" s="191">
        <f t="shared" si="1"/>
        <v>0</v>
      </c>
      <c r="H48" s="189"/>
      <c r="I48" s="153"/>
    </row>
    <row r="49" spans="1:9" s="161" customFormat="1" x14ac:dyDescent="0.2">
      <c r="A49" s="186" t="s">
        <v>191</v>
      </c>
      <c r="B49" s="190" t="s">
        <v>563</v>
      </c>
      <c r="C49" s="188" t="s">
        <v>553</v>
      </c>
      <c r="D49" s="203" t="s">
        <v>155</v>
      </c>
      <c r="E49" s="203" t="s">
        <v>155</v>
      </c>
      <c r="F49" s="203">
        <v>0</v>
      </c>
      <c r="G49" s="191">
        <f t="shared" si="1"/>
        <v>0</v>
      </c>
      <c r="H49" s="189"/>
      <c r="I49" s="153"/>
    </row>
    <row r="50" spans="1:9" s="161" customFormat="1" x14ac:dyDescent="0.2">
      <c r="A50" s="186" t="s">
        <v>572</v>
      </c>
      <c r="B50" s="202" t="s">
        <v>263</v>
      </c>
      <c r="C50" s="188" t="s">
        <v>553</v>
      </c>
      <c r="D50" s="203" t="s">
        <v>155</v>
      </c>
      <c r="E50" s="203" t="s">
        <v>155</v>
      </c>
      <c r="F50" s="203">
        <v>0</v>
      </c>
      <c r="G50" s="191">
        <f t="shared" si="1"/>
        <v>0</v>
      </c>
      <c r="H50" s="189"/>
      <c r="I50" s="153"/>
    </row>
    <row r="51" spans="1:9" s="161" customFormat="1" x14ac:dyDescent="0.2">
      <c r="A51" s="186" t="s">
        <v>573</v>
      </c>
      <c r="B51" s="202" t="s">
        <v>265</v>
      </c>
      <c r="C51" s="188" t="s">
        <v>553</v>
      </c>
      <c r="D51" s="203" t="s">
        <v>155</v>
      </c>
      <c r="E51" s="203" t="s">
        <v>155</v>
      </c>
      <c r="F51" s="203">
        <v>0</v>
      </c>
      <c r="G51" s="191">
        <f t="shared" si="1"/>
        <v>0</v>
      </c>
      <c r="H51" s="189"/>
      <c r="I51" s="153"/>
    </row>
    <row r="52" spans="1:9" s="161" customFormat="1" x14ac:dyDescent="0.2">
      <c r="A52" s="186" t="s">
        <v>192</v>
      </c>
      <c r="B52" s="187" t="s">
        <v>567</v>
      </c>
      <c r="C52" s="188" t="s">
        <v>553</v>
      </c>
      <c r="D52" s="203">
        <v>0</v>
      </c>
      <c r="E52" s="203">
        <f>E38-E44-E46</f>
        <v>0</v>
      </c>
      <c r="F52" s="203">
        <f>E52-D52</f>
        <v>0</v>
      </c>
      <c r="G52" s="191">
        <f t="shared" si="1"/>
        <v>0</v>
      </c>
      <c r="H52" s="189"/>
      <c r="I52" s="153"/>
    </row>
    <row r="53" spans="1:9" s="161" customFormat="1" x14ac:dyDescent="0.2">
      <c r="A53" s="186" t="s">
        <v>574</v>
      </c>
      <c r="B53" s="190" t="s">
        <v>575</v>
      </c>
      <c r="C53" s="188" t="s">
        <v>553</v>
      </c>
      <c r="D53" s="203">
        <f>SUM(D54:D55,D60:D61)</f>
        <v>0.83815749999999989</v>
      </c>
      <c r="E53" s="203">
        <f>SUM(E54:E55,E60:E61)</f>
        <v>1.2448000000000001</v>
      </c>
      <c r="F53" s="203">
        <f>E53-D53</f>
        <v>0.40664250000000024</v>
      </c>
      <c r="G53" s="191">
        <f t="shared" si="1"/>
        <v>48.516239489594767</v>
      </c>
      <c r="H53" s="189"/>
      <c r="I53" s="153"/>
    </row>
    <row r="54" spans="1:9" s="161" customFormat="1" x14ac:dyDescent="0.2">
      <c r="A54" s="186" t="s">
        <v>569</v>
      </c>
      <c r="B54" s="202" t="s">
        <v>576</v>
      </c>
      <c r="C54" s="188" t="s">
        <v>553</v>
      </c>
      <c r="D54" s="203">
        <v>0</v>
      </c>
      <c r="E54" s="203">
        <v>0</v>
      </c>
      <c r="F54" s="203">
        <v>0</v>
      </c>
      <c r="G54" s="191">
        <f t="shared" si="1"/>
        <v>0</v>
      </c>
      <c r="H54" s="189"/>
      <c r="I54" s="153"/>
    </row>
    <row r="55" spans="1:9" s="161" customFormat="1" x14ac:dyDescent="0.2">
      <c r="A55" s="186" t="s">
        <v>570</v>
      </c>
      <c r="B55" s="192" t="s">
        <v>577</v>
      </c>
      <c r="C55" s="188" t="s">
        <v>553</v>
      </c>
      <c r="D55" s="203">
        <f t="shared" ref="D55" si="4">D56</f>
        <v>0.74839999999999995</v>
      </c>
      <c r="E55" s="203">
        <f t="shared" ref="E55" si="5">E56</f>
        <v>1.048</v>
      </c>
      <c r="F55" s="203">
        <v>0</v>
      </c>
      <c r="G55" s="191">
        <f t="shared" si="1"/>
        <v>-100</v>
      </c>
      <c r="H55" s="189"/>
      <c r="I55" s="153"/>
    </row>
    <row r="56" spans="1:9" s="161" customFormat="1" x14ac:dyDescent="0.2">
      <c r="A56" s="186" t="s">
        <v>578</v>
      </c>
      <c r="B56" s="204" t="s">
        <v>579</v>
      </c>
      <c r="C56" s="188" t="s">
        <v>553</v>
      </c>
      <c r="D56" s="203">
        <f>D57</f>
        <v>0.74839999999999995</v>
      </c>
      <c r="E56" s="203">
        <f>E57</f>
        <v>1.048</v>
      </c>
      <c r="F56" s="203">
        <f>E56-D56</f>
        <v>0.29960000000000009</v>
      </c>
      <c r="G56" s="191">
        <f t="shared" si="1"/>
        <v>40.03206841261359</v>
      </c>
      <c r="H56" s="189"/>
      <c r="I56" s="153"/>
    </row>
    <row r="57" spans="1:9" s="161" customFormat="1" x14ac:dyDescent="0.2">
      <c r="A57" s="186" t="s">
        <v>580</v>
      </c>
      <c r="B57" s="205" t="s">
        <v>581</v>
      </c>
      <c r="C57" s="188" t="s">
        <v>553</v>
      </c>
      <c r="D57" s="203">
        <f>1.4968/2</f>
        <v>0.74839999999999995</v>
      </c>
      <c r="E57" s="203">
        <f>1.048</f>
        <v>1.048</v>
      </c>
      <c r="F57" s="203">
        <f>E57-D57</f>
        <v>0.29960000000000009</v>
      </c>
      <c r="G57" s="191">
        <f t="shared" si="1"/>
        <v>40.03206841261359</v>
      </c>
      <c r="H57" s="189"/>
      <c r="I57" s="153"/>
    </row>
    <row r="58" spans="1:9" s="161" customFormat="1" x14ac:dyDescent="0.2">
      <c r="A58" s="186" t="s">
        <v>582</v>
      </c>
      <c r="B58" s="205" t="s">
        <v>583</v>
      </c>
      <c r="C58" s="188" t="s">
        <v>553</v>
      </c>
      <c r="D58" s="203">
        <v>0</v>
      </c>
      <c r="E58" s="203">
        <v>0</v>
      </c>
      <c r="F58" s="203">
        <v>0</v>
      </c>
      <c r="G58" s="191">
        <f t="shared" si="1"/>
        <v>0</v>
      </c>
      <c r="H58" s="189"/>
      <c r="I58" s="153"/>
    </row>
    <row r="59" spans="1:9" s="161" customFormat="1" x14ac:dyDescent="0.2">
      <c r="A59" s="186" t="s">
        <v>584</v>
      </c>
      <c r="B59" s="204" t="s">
        <v>585</v>
      </c>
      <c r="C59" s="188" t="s">
        <v>553</v>
      </c>
      <c r="D59" s="203" t="s">
        <v>155</v>
      </c>
      <c r="E59" s="203" t="s">
        <v>155</v>
      </c>
      <c r="F59" s="203">
        <v>0</v>
      </c>
      <c r="G59" s="191">
        <f t="shared" si="1"/>
        <v>0</v>
      </c>
      <c r="H59" s="189"/>
      <c r="I59" s="153"/>
    </row>
    <row r="60" spans="1:9" s="161" customFormat="1" x14ac:dyDescent="0.2">
      <c r="A60" s="186" t="s">
        <v>571</v>
      </c>
      <c r="B60" s="192" t="s">
        <v>586</v>
      </c>
      <c r="C60" s="188" t="s">
        <v>553</v>
      </c>
      <c r="D60" s="203">
        <f>(1.15903)/4-0.2</f>
        <v>8.975749999999999E-2</v>
      </c>
      <c r="E60" s="203">
        <f>0.181+0.0158</f>
        <v>0.1968</v>
      </c>
      <c r="F60" s="203">
        <f t="shared" ref="F60:F62" si="6">E60-D60</f>
        <v>0.10704250000000001</v>
      </c>
      <c r="G60" s="191">
        <f t="shared" ref="G60:G123" si="7" xml:space="preserve"> IF(D60="-",0,IF(OR(D60&lt;&gt;0,F60&lt;&gt;0),IF(AND(D60&lt;&gt;0,F60&lt;&gt;0),F60/D60*100,IF(F60&gt;0,100,-100)),0))</f>
        <v>119.25744366766011</v>
      </c>
      <c r="H60" s="189"/>
      <c r="I60" s="153"/>
    </row>
    <row r="61" spans="1:9" s="161" customFormat="1" x14ac:dyDescent="0.2">
      <c r="A61" s="186" t="s">
        <v>587</v>
      </c>
      <c r="B61" s="192" t="s">
        <v>588</v>
      </c>
      <c r="C61" s="188" t="s">
        <v>553</v>
      </c>
      <c r="D61" s="203">
        <v>0</v>
      </c>
      <c r="E61" s="203">
        <v>0</v>
      </c>
      <c r="F61" s="203">
        <f t="shared" si="6"/>
        <v>0</v>
      </c>
      <c r="G61" s="191">
        <f t="shared" si="7"/>
        <v>0</v>
      </c>
      <c r="H61" s="189"/>
      <c r="I61" s="153"/>
    </row>
    <row r="62" spans="1:9" s="161" customFormat="1" x14ac:dyDescent="0.2">
      <c r="A62" s="186" t="s">
        <v>589</v>
      </c>
      <c r="B62" s="190" t="s">
        <v>590</v>
      </c>
      <c r="C62" s="188" t="s">
        <v>553</v>
      </c>
      <c r="D62" s="203">
        <f t="shared" ref="D62" si="8">SUM(D63:D67)</f>
        <v>5.0165000000000001E-2</v>
      </c>
      <c r="E62" s="203">
        <f>SUM(E63:E67)</f>
        <v>1.8800000000000001E-2</v>
      </c>
      <c r="F62" s="203">
        <f t="shared" si="6"/>
        <v>-3.1365000000000004E-2</v>
      </c>
      <c r="G62" s="191">
        <f t="shared" si="7"/>
        <v>-62.523671882786815</v>
      </c>
      <c r="H62" s="189"/>
      <c r="I62" s="153"/>
    </row>
    <row r="63" spans="1:9" s="161" customFormat="1" ht="25.5" x14ac:dyDescent="0.2">
      <c r="A63" s="186" t="s">
        <v>185</v>
      </c>
      <c r="B63" s="202" t="s">
        <v>591</v>
      </c>
      <c r="C63" s="188" t="s">
        <v>553</v>
      </c>
      <c r="D63" s="203">
        <v>0</v>
      </c>
      <c r="E63" s="203">
        <v>0</v>
      </c>
      <c r="F63" s="203">
        <v>0</v>
      </c>
      <c r="G63" s="191">
        <f t="shared" si="7"/>
        <v>0</v>
      </c>
      <c r="H63" s="189"/>
      <c r="I63" s="153"/>
    </row>
    <row r="64" spans="1:9" s="161" customFormat="1" x14ac:dyDescent="0.2">
      <c r="A64" s="186" t="s">
        <v>186</v>
      </c>
      <c r="B64" s="202" t="s">
        <v>592</v>
      </c>
      <c r="C64" s="188" t="s">
        <v>553</v>
      </c>
      <c r="D64" s="203">
        <v>0</v>
      </c>
      <c r="E64" s="203">
        <v>0</v>
      </c>
      <c r="F64" s="203">
        <v>0</v>
      </c>
      <c r="G64" s="191">
        <f t="shared" si="7"/>
        <v>0</v>
      </c>
      <c r="H64" s="189"/>
      <c r="I64" s="153"/>
    </row>
    <row r="65" spans="1:9" s="161" customFormat="1" x14ac:dyDescent="0.2">
      <c r="A65" s="186" t="s">
        <v>593</v>
      </c>
      <c r="B65" s="192" t="s">
        <v>594</v>
      </c>
      <c r="C65" s="188" t="s">
        <v>553</v>
      </c>
      <c r="D65" s="203" t="s">
        <v>155</v>
      </c>
      <c r="E65" s="203" t="s">
        <v>155</v>
      </c>
      <c r="F65" s="203">
        <v>0</v>
      </c>
      <c r="G65" s="191">
        <f t="shared" si="7"/>
        <v>0</v>
      </c>
      <c r="H65" s="189"/>
      <c r="I65" s="153"/>
    </row>
    <row r="66" spans="1:9" s="161" customFormat="1" x14ac:dyDescent="0.2">
      <c r="A66" s="186" t="s">
        <v>595</v>
      </c>
      <c r="B66" s="192" t="s">
        <v>596</v>
      </c>
      <c r="C66" s="188" t="s">
        <v>553</v>
      </c>
      <c r="D66" s="203">
        <v>0</v>
      </c>
      <c r="E66" s="203">
        <v>0</v>
      </c>
      <c r="F66" s="203">
        <v>0</v>
      </c>
      <c r="G66" s="191">
        <f t="shared" si="7"/>
        <v>0</v>
      </c>
      <c r="H66" s="189"/>
      <c r="I66" s="153"/>
    </row>
    <row r="67" spans="1:9" s="161" customFormat="1" x14ac:dyDescent="0.2">
      <c r="A67" s="186" t="s">
        <v>597</v>
      </c>
      <c r="B67" s="192" t="s">
        <v>598</v>
      </c>
      <c r="C67" s="188" t="s">
        <v>553</v>
      </c>
      <c r="D67" s="203">
        <f>0.20066/4</f>
        <v>5.0165000000000001E-2</v>
      </c>
      <c r="E67" s="203">
        <v>1.8800000000000001E-2</v>
      </c>
      <c r="F67" s="203">
        <f t="shared" ref="F67:F76" si="9">E67-D67</f>
        <v>-3.1365000000000004E-2</v>
      </c>
      <c r="G67" s="191">
        <f t="shared" si="7"/>
        <v>-62.523671882786815</v>
      </c>
      <c r="H67" s="189"/>
      <c r="I67" s="153"/>
    </row>
    <row r="68" spans="1:9" s="161" customFormat="1" x14ac:dyDescent="0.2">
      <c r="A68" s="186" t="s">
        <v>599</v>
      </c>
      <c r="B68" s="190" t="s">
        <v>600</v>
      </c>
      <c r="C68" s="188" t="s">
        <v>553</v>
      </c>
      <c r="D68" s="203">
        <f>(11.5327+3.5053)/4-1</f>
        <v>2.7595000000000001</v>
      </c>
      <c r="E68" s="203">
        <f>1.88+0.367</f>
        <v>2.2469999999999999</v>
      </c>
      <c r="F68" s="203">
        <f t="shared" si="9"/>
        <v>-0.51250000000000018</v>
      </c>
      <c r="G68" s="191">
        <f t="shared" si="7"/>
        <v>-18.572205109621315</v>
      </c>
      <c r="H68" s="189"/>
      <c r="I68" s="153"/>
    </row>
    <row r="69" spans="1:9" s="161" customFormat="1" x14ac:dyDescent="0.2">
      <c r="A69" s="186" t="s">
        <v>601</v>
      </c>
      <c r="B69" s="190" t="s">
        <v>602</v>
      </c>
      <c r="C69" s="188" t="s">
        <v>553</v>
      </c>
      <c r="D69" s="203">
        <f>0.97217/4</f>
        <v>0.24304249999999999</v>
      </c>
      <c r="E69" s="203">
        <f>0.241+0.00566</f>
        <v>0.24665999999999999</v>
      </c>
      <c r="F69" s="203">
        <f t="shared" si="9"/>
        <v>3.6174999999999957E-3</v>
      </c>
      <c r="G69" s="191">
        <f t="shared" si="7"/>
        <v>1.4884228067107588</v>
      </c>
      <c r="H69" s="189"/>
      <c r="I69" s="153"/>
    </row>
    <row r="70" spans="1:9" s="161" customFormat="1" x14ac:dyDescent="0.2">
      <c r="A70" s="186" t="s">
        <v>603</v>
      </c>
      <c r="B70" s="190" t="s">
        <v>604</v>
      </c>
      <c r="C70" s="188" t="s">
        <v>553</v>
      </c>
      <c r="D70" s="203">
        <f>(0.12577)/4</f>
        <v>3.1442499999999998E-2</v>
      </c>
      <c r="E70" s="203">
        <v>0.03</v>
      </c>
      <c r="F70" s="203">
        <f t="shared" si="9"/>
        <v>-1.4424999999999993E-3</v>
      </c>
      <c r="G70" s="191">
        <f t="shared" si="7"/>
        <v>-4.5877395245288994</v>
      </c>
      <c r="H70" s="189"/>
      <c r="I70" s="153"/>
    </row>
    <row r="71" spans="1:9" s="161" customFormat="1" x14ac:dyDescent="0.2">
      <c r="A71" s="186" t="s">
        <v>308</v>
      </c>
      <c r="B71" s="192" t="s">
        <v>605</v>
      </c>
      <c r="C71" s="188" t="s">
        <v>553</v>
      </c>
      <c r="D71" s="203">
        <f>0.14471/4</f>
        <v>3.6177500000000001E-2</v>
      </c>
      <c r="E71" s="203">
        <v>0.03</v>
      </c>
      <c r="F71" s="203">
        <f t="shared" si="9"/>
        <v>-6.1775000000000024E-3</v>
      </c>
      <c r="G71" s="191">
        <f t="shared" si="7"/>
        <v>-17.075530371087009</v>
      </c>
      <c r="H71" s="189"/>
      <c r="I71" s="153"/>
    </row>
    <row r="72" spans="1:9" s="161" customFormat="1" x14ac:dyDescent="0.2">
      <c r="A72" s="186" t="s">
        <v>312</v>
      </c>
      <c r="B72" s="192" t="s">
        <v>167</v>
      </c>
      <c r="C72" s="188" t="s">
        <v>553</v>
      </c>
      <c r="D72" s="203">
        <f>D70-D71</f>
        <v>-4.7350000000000031E-3</v>
      </c>
      <c r="E72" s="203">
        <f>E70-E71</f>
        <v>0</v>
      </c>
      <c r="F72" s="203">
        <f t="shared" si="9"/>
        <v>4.7350000000000031E-3</v>
      </c>
      <c r="G72" s="191">
        <f t="shared" si="7"/>
        <v>-100</v>
      </c>
      <c r="H72" s="189"/>
      <c r="I72" s="153"/>
    </row>
    <row r="73" spans="1:9" s="161" customFormat="1" x14ac:dyDescent="0.2">
      <c r="A73" s="186" t="s">
        <v>606</v>
      </c>
      <c r="B73" s="190" t="s">
        <v>607</v>
      </c>
      <c r="C73" s="188" t="s">
        <v>553</v>
      </c>
      <c r="D73" s="203">
        <f>D38-D53-D62-D68-D69-D70</f>
        <v>0.52769250000000034</v>
      </c>
      <c r="E73" s="203">
        <f>E38-E53-E62-E68-E69-E70</f>
        <v>0.62773999999999985</v>
      </c>
      <c r="F73" s="203">
        <f t="shared" si="9"/>
        <v>0.10004749999999951</v>
      </c>
      <c r="G73" s="191">
        <f t="shared" si="7"/>
        <v>18.959431866096153</v>
      </c>
      <c r="H73" s="189"/>
      <c r="I73" s="153"/>
    </row>
    <row r="74" spans="1:9" s="161" customFormat="1" x14ac:dyDescent="0.2">
      <c r="A74" s="186" t="s">
        <v>608</v>
      </c>
      <c r="B74" s="192" t="s">
        <v>609</v>
      </c>
      <c r="C74" s="188" t="s">
        <v>553</v>
      </c>
      <c r="D74" s="203">
        <v>0</v>
      </c>
      <c r="E74" s="203">
        <v>3.5000000000000003E-2</v>
      </c>
      <c r="F74" s="203">
        <v>0</v>
      </c>
      <c r="G74" s="191">
        <f t="shared" si="7"/>
        <v>0</v>
      </c>
      <c r="H74" s="189"/>
      <c r="I74" s="153"/>
    </row>
    <row r="75" spans="1:9" s="161" customFormat="1" x14ac:dyDescent="0.2">
      <c r="A75" s="186" t="s">
        <v>610</v>
      </c>
      <c r="B75" s="192" t="s">
        <v>611</v>
      </c>
      <c r="C75" s="188" t="s">
        <v>553</v>
      </c>
      <c r="D75" s="203">
        <f>0.94566/4-0.01</f>
        <v>0.22641499999999998</v>
      </c>
      <c r="E75" s="203">
        <f>0.169+0.04</f>
        <v>0.20900000000000002</v>
      </c>
      <c r="F75" s="203">
        <f t="shared" si="9"/>
        <v>-1.7414999999999958E-2</v>
      </c>
      <c r="G75" s="191">
        <f t="shared" si="7"/>
        <v>-7.6916282048450677</v>
      </c>
      <c r="H75" s="189"/>
      <c r="I75" s="153"/>
    </row>
    <row r="76" spans="1:9" s="161" customFormat="1" ht="13.5" thickBot="1" x14ac:dyDescent="0.25">
      <c r="A76" s="206" t="s">
        <v>612</v>
      </c>
      <c r="B76" s="207" t="s">
        <v>613</v>
      </c>
      <c r="C76" s="208" t="s">
        <v>553</v>
      </c>
      <c r="D76" s="249">
        <f>D73-D74-D75</f>
        <v>0.30127750000000036</v>
      </c>
      <c r="E76" s="249">
        <f>E73-E74-E75</f>
        <v>0.3837399999999998</v>
      </c>
      <c r="F76" s="249">
        <f t="shared" si="9"/>
        <v>8.2462499999999439E-2</v>
      </c>
      <c r="G76" s="195">
        <f t="shared" si="7"/>
        <v>27.370945390876962</v>
      </c>
      <c r="H76" s="209"/>
      <c r="I76" s="153"/>
    </row>
    <row r="77" spans="1:9" s="161" customFormat="1" x14ac:dyDescent="0.2">
      <c r="A77" s="181" t="s">
        <v>614</v>
      </c>
      <c r="B77" s="210" t="s">
        <v>318</v>
      </c>
      <c r="C77" s="183" t="s">
        <v>553</v>
      </c>
      <c r="D77" s="246"/>
      <c r="E77" s="246"/>
      <c r="F77" s="246"/>
      <c r="G77" s="199">
        <f t="shared" si="7"/>
        <v>0</v>
      </c>
      <c r="H77" s="185"/>
      <c r="I77" s="153"/>
    </row>
    <row r="78" spans="1:9" s="161" customFormat="1" x14ac:dyDescent="0.2">
      <c r="A78" s="186" t="s">
        <v>615</v>
      </c>
      <c r="B78" s="192" t="s">
        <v>173</v>
      </c>
      <c r="C78" s="188" t="s">
        <v>553</v>
      </c>
      <c r="D78" s="203">
        <f>(1.10326+3.8)/4</f>
        <v>1.2258149999999999</v>
      </c>
      <c r="E78" s="203">
        <v>0.23</v>
      </c>
      <c r="F78" s="203">
        <f t="shared" ref="F78:F81" si="10">E78-D78</f>
        <v>-0.99581499999999989</v>
      </c>
      <c r="G78" s="191">
        <f t="shared" si="7"/>
        <v>-81.236972952688618</v>
      </c>
      <c r="H78" s="189"/>
      <c r="I78" s="153"/>
    </row>
    <row r="79" spans="1:9" s="161" customFormat="1" x14ac:dyDescent="0.2">
      <c r="A79" s="186" t="s">
        <v>616</v>
      </c>
      <c r="B79" s="192" t="s">
        <v>174</v>
      </c>
      <c r="C79" s="188" t="s">
        <v>553</v>
      </c>
      <c r="D79" s="203">
        <v>0</v>
      </c>
      <c r="E79" s="203">
        <v>0</v>
      </c>
      <c r="F79" s="203">
        <v>0</v>
      </c>
      <c r="G79" s="191">
        <f t="shared" si="7"/>
        <v>0</v>
      </c>
      <c r="H79" s="189"/>
      <c r="I79" s="153"/>
    </row>
    <row r="80" spans="1:9" s="161" customFormat="1" ht="13.5" thickBot="1" x14ac:dyDescent="0.25">
      <c r="A80" s="193" t="s">
        <v>617</v>
      </c>
      <c r="B80" s="211" t="s">
        <v>175</v>
      </c>
      <c r="C80" s="194" t="s">
        <v>553</v>
      </c>
      <c r="D80" s="248">
        <f>(1.3013)/4+1.5</f>
        <v>1.8253249999999999</v>
      </c>
      <c r="E80" s="248">
        <v>2.1509999999999998</v>
      </c>
      <c r="F80" s="248">
        <f t="shared" si="10"/>
        <v>0.32567499999999994</v>
      </c>
      <c r="G80" s="195">
        <f t="shared" si="7"/>
        <v>17.842028131976495</v>
      </c>
      <c r="H80" s="196"/>
      <c r="I80" s="153"/>
    </row>
    <row r="81" spans="1:9" s="161" customFormat="1" x14ac:dyDescent="0.2">
      <c r="A81" s="197" t="s">
        <v>176</v>
      </c>
      <c r="B81" s="212" t="s">
        <v>618</v>
      </c>
      <c r="C81" s="198" t="s">
        <v>553</v>
      </c>
      <c r="D81" s="289">
        <f>D23-D38-D80</f>
        <v>1.4948083333333329</v>
      </c>
      <c r="E81" s="289">
        <f>E23-E38-E80</f>
        <v>2.2410000000000005</v>
      </c>
      <c r="F81" s="200">
        <f t="shared" si="10"/>
        <v>0.7461916666666677</v>
      </c>
      <c r="G81" s="199">
        <f t="shared" si="7"/>
        <v>49.918885921829528</v>
      </c>
      <c r="H81" s="201"/>
      <c r="I81" s="153"/>
    </row>
    <row r="82" spans="1:9" s="161" customFormat="1" x14ac:dyDescent="0.2">
      <c r="A82" s="186" t="s">
        <v>193</v>
      </c>
      <c r="B82" s="187" t="s">
        <v>554</v>
      </c>
      <c r="C82" s="188" t="s">
        <v>553</v>
      </c>
      <c r="D82" s="203" t="s">
        <v>155</v>
      </c>
      <c r="E82" s="203" t="s">
        <v>155</v>
      </c>
      <c r="F82" s="203">
        <v>0</v>
      </c>
      <c r="G82" s="191">
        <f t="shared" si="7"/>
        <v>0</v>
      </c>
      <c r="H82" s="275"/>
      <c r="I82" s="153"/>
    </row>
    <row r="83" spans="1:9" s="161" customFormat="1" x14ac:dyDescent="0.2">
      <c r="A83" s="186" t="s">
        <v>321</v>
      </c>
      <c r="B83" s="202" t="s">
        <v>238</v>
      </c>
      <c r="C83" s="188" t="s">
        <v>553</v>
      </c>
      <c r="D83" s="203" t="s">
        <v>155</v>
      </c>
      <c r="E83" s="203" t="s">
        <v>155</v>
      </c>
      <c r="F83" s="203">
        <v>0</v>
      </c>
      <c r="G83" s="191">
        <f t="shared" si="7"/>
        <v>0</v>
      </c>
      <c r="H83" s="189"/>
      <c r="I83" s="153"/>
    </row>
    <row r="84" spans="1:9" s="161" customFormat="1" ht="25.5" x14ac:dyDescent="0.2">
      <c r="A84" s="186" t="s">
        <v>323</v>
      </c>
      <c r="B84" s="202" t="s">
        <v>240</v>
      </c>
      <c r="C84" s="188" t="s">
        <v>553</v>
      </c>
      <c r="D84" s="203" t="s">
        <v>155</v>
      </c>
      <c r="E84" s="203" t="s">
        <v>155</v>
      </c>
      <c r="F84" s="203">
        <v>0</v>
      </c>
      <c r="G84" s="191">
        <f t="shared" si="7"/>
        <v>0</v>
      </c>
      <c r="H84" s="189"/>
      <c r="I84" s="153"/>
    </row>
    <row r="85" spans="1:9" s="161" customFormat="1" ht="25.5" x14ac:dyDescent="0.2">
      <c r="A85" s="186" t="s">
        <v>325</v>
      </c>
      <c r="B85" s="202" t="s">
        <v>242</v>
      </c>
      <c r="C85" s="188" t="s">
        <v>553</v>
      </c>
      <c r="D85" s="203" t="s">
        <v>155</v>
      </c>
      <c r="E85" s="203" t="s">
        <v>155</v>
      </c>
      <c r="F85" s="203">
        <v>0</v>
      </c>
      <c r="G85" s="191">
        <f t="shared" si="7"/>
        <v>0</v>
      </c>
      <c r="H85" s="189"/>
      <c r="I85" s="153"/>
    </row>
    <row r="86" spans="1:9" s="161" customFormat="1" x14ac:dyDescent="0.2">
      <c r="A86" s="186" t="s">
        <v>195</v>
      </c>
      <c r="B86" s="187" t="s">
        <v>555</v>
      </c>
      <c r="C86" s="188" t="s">
        <v>553</v>
      </c>
      <c r="D86" s="203" t="s">
        <v>155</v>
      </c>
      <c r="E86" s="203" t="s">
        <v>155</v>
      </c>
      <c r="F86" s="203">
        <v>0</v>
      </c>
      <c r="G86" s="191">
        <f t="shared" si="7"/>
        <v>0</v>
      </c>
      <c r="H86" s="189"/>
      <c r="I86" s="153"/>
    </row>
    <row r="87" spans="1:9" s="161" customFormat="1" x14ac:dyDescent="0.2">
      <c r="A87" s="186" t="s">
        <v>197</v>
      </c>
      <c r="B87" s="187" t="s">
        <v>556</v>
      </c>
      <c r="C87" s="188" t="s">
        <v>553</v>
      </c>
      <c r="D87" s="203">
        <f>D29-D44-D80</f>
        <v>1.3448083333333325</v>
      </c>
      <c r="E87" s="203">
        <f>E29-E44-E80</f>
        <v>2.1100000000000003</v>
      </c>
      <c r="F87" s="203">
        <f t="shared" ref="F87" si="11">E87-D87</f>
        <v>0.76519166666666782</v>
      </c>
      <c r="G87" s="191">
        <f t="shared" si="7"/>
        <v>56.899682110833758</v>
      </c>
      <c r="H87" s="189"/>
      <c r="I87" s="153"/>
    </row>
    <row r="88" spans="1:9" s="161" customFormat="1" x14ac:dyDescent="0.2">
      <c r="A88" s="186" t="s">
        <v>619</v>
      </c>
      <c r="B88" s="187" t="s">
        <v>557</v>
      </c>
      <c r="C88" s="188" t="s">
        <v>553</v>
      </c>
      <c r="D88" s="203" t="s">
        <v>155</v>
      </c>
      <c r="E88" s="203" t="s">
        <v>155</v>
      </c>
      <c r="F88" s="203">
        <v>0</v>
      </c>
      <c r="G88" s="191">
        <f t="shared" si="7"/>
        <v>0</v>
      </c>
      <c r="H88" s="189"/>
      <c r="I88" s="153"/>
    </row>
    <row r="89" spans="1:9" s="161" customFormat="1" x14ac:dyDescent="0.2">
      <c r="A89" s="186" t="s">
        <v>620</v>
      </c>
      <c r="B89" s="187" t="s">
        <v>558</v>
      </c>
      <c r="C89" s="188" t="s">
        <v>553</v>
      </c>
      <c r="D89" s="203">
        <f>D31-D46</f>
        <v>0</v>
      </c>
      <c r="E89" s="203">
        <f>E31-E46</f>
        <v>0</v>
      </c>
      <c r="F89" s="203">
        <f t="shared" ref="F89" si="12">E89-D89</f>
        <v>0</v>
      </c>
      <c r="G89" s="191">
        <f t="shared" si="7"/>
        <v>0</v>
      </c>
      <c r="H89" s="189"/>
      <c r="I89" s="153"/>
    </row>
    <row r="90" spans="1:9" s="161" customFormat="1" x14ac:dyDescent="0.2">
      <c r="A90" s="186" t="s">
        <v>621</v>
      </c>
      <c r="B90" s="187" t="s">
        <v>559</v>
      </c>
      <c r="C90" s="188" t="s">
        <v>553</v>
      </c>
      <c r="D90" s="203" t="s">
        <v>155</v>
      </c>
      <c r="E90" s="203" t="s">
        <v>155</v>
      </c>
      <c r="F90" s="203">
        <v>0</v>
      </c>
      <c r="G90" s="191">
        <f t="shared" si="7"/>
        <v>0</v>
      </c>
      <c r="H90" s="189"/>
      <c r="I90" s="153"/>
    </row>
    <row r="91" spans="1:9" s="161" customFormat="1" x14ac:dyDescent="0.2">
      <c r="A91" s="186" t="s">
        <v>622</v>
      </c>
      <c r="B91" s="187" t="s">
        <v>561</v>
      </c>
      <c r="C91" s="188" t="s">
        <v>553</v>
      </c>
      <c r="D91" s="203" t="s">
        <v>155</v>
      </c>
      <c r="E91" s="203" t="s">
        <v>155</v>
      </c>
      <c r="F91" s="203">
        <v>0</v>
      </c>
      <c r="G91" s="191">
        <f t="shared" si="7"/>
        <v>0</v>
      </c>
      <c r="H91" s="189"/>
      <c r="I91" s="153"/>
    </row>
    <row r="92" spans="1:9" s="161" customFormat="1" x14ac:dyDescent="0.2">
      <c r="A92" s="186" t="s">
        <v>623</v>
      </c>
      <c r="B92" s="190" t="s">
        <v>563</v>
      </c>
      <c r="C92" s="188" t="s">
        <v>553</v>
      </c>
      <c r="D92" s="203" t="s">
        <v>155</v>
      </c>
      <c r="E92" s="203" t="s">
        <v>155</v>
      </c>
      <c r="F92" s="203">
        <v>0</v>
      </c>
      <c r="G92" s="191">
        <f t="shared" si="7"/>
        <v>0</v>
      </c>
      <c r="H92" s="189"/>
      <c r="I92" s="153"/>
    </row>
    <row r="93" spans="1:9" s="161" customFormat="1" x14ac:dyDescent="0.2">
      <c r="A93" s="186" t="s">
        <v>624</v>
      </c>
      <c r="B93" s="202" t="s">
        <v>263</v>
      </c>
      <c r="C93" s="188" t="s">
        <v>553</v>
      </c>
      <c r="D93" s="203" t="s">
        <v>155</v>
      </c>
      <c r="E93" s="203" t="s">
        <v>155</v>
      </c>
      <c r="F93" s="203">
        <v>0</v>
      </c>
      <c r="G93" s="191">
        <f t="shared" si="7"/>
        <v>0</v>
      </c>
      <c r="H93" s="189"/>
      <c r="I93" s="153"/>
    </row>
    <row r="94" spans="1:9" s="161" customFormat="1" x14ac:dyDescent="0.2">
      <c r="A94" s="186" t="s">
        <v>625</v>
      </c>
      <c r="B94" s="192" t="s">
        <v>265</v>
      </c>
      <c r="C94" s="188" t="s">
        <v>553</v>
      </c>
      <c r="D94" s="203" t="s">
        <v>155</v>
      </c>
      <c r="E94" s="203" t="s">
        <v>155</v>
      </c>
      <c r="F94" s="203">
        <v>0</v>
      </c>
      <c r="G94" s="191">
        <f t="shared" si="7"/>
        <v>0</v>
      </c>
      <c r="H94" s="189"/>
      <c r="I94" s="153"/>
    </row>
    <row r="95" spans="1:9" s="161" customFormat="1" x14ac:dyDescent="0.2">
      <c r="A95" s="186" t="s">
        <v>626</v>
      </c>
      <c r="B95" s="187" t="s">
        <v>567</v>
      </c>
      <c r="C95" s="188" t="s">
        <v>553</v>
      </c>
      <c r="D95" s="203">
        <f>D37-D52</f>
        <v>0.15</v>
      </c>
      <c r="E95" s="203">
        <f>E37-E52</f>
        <v>0.13100000000000001</v>
      </c>
      <c r="F95" s="203">
        <f t="shared" ref="F95:F98" si="13">E95-D95</f>
        <v>-1.8999999999999989E-2</v>
      </c>
      <c r="G95" s="191">
        <f t="shared" si="7"/>
        <v>-12.666666666666659</v>
      </c>
      <c r="H95" s="189"/>
      <c r="I95" s="153"/>
    </row>
    <row r="96" spans="1:9" s="161" customFormat="1" x14ac:dyDescent="0.2">
      <c r="A96" s="186" t="s">
        <v>177</v>
      </c>
      <c r="B96" s="213" t="s">
        <v>627</v>
      </c>
      <c r="C96" s="188" t="s">
        <v>553</v>
      </c>
      <c r="D96" s="203">
        <f>D97-D103</f>
        <v>-7.8250000000000004E-3</v>
      </c>
      <c r="E96" s="203">
        <f>E97-E103</f>
        <v>-0.18970000000000001</v>
      </c>
      <c r="F96" s="203">
        <f t="shared" si="13"/>
        <v>-0.18187500000000001</v>
      </c>
      <c r="G96" s="191">
        <f t="shared" si="7"/>
        <v>2324.2811501597444</v>
      </c>
      <c r="H96" s="189"/>
      <c r="I96" s="153"/>
    </row>
    <row r="97" spans="1:9" s="161" customFormat="1" x14ac:dyDescent="0.2">
      <c r="A97" s="186" t="s">
        <v>198</v>
      </c>
      <c r="B97" s="190" t="s">
        <v>628</v>
      </c>
      <c r="C97" s="188" t="s">
        <v>553</v>
      </c>
      <c r="D97" s="203">
        <v>0</v>
      </c>
      <c r="E97" s="203">
        <v>1.2999999999999999E-3</v>
      </c>
      <c r="F97" s="203">
        <f t="shared" si="13"/>
        <v>1.2999999999999999E-3</v>
      </c>
      <c r="G97" s="191">
        <f t="shared" si="7"/>
        <v>100</v>
      </c>
      <c r="H97" s="189"/>
      <c r="I97" s="153"/>
    </row>
    <row r="98" spans="1:9" s="161" customFormat="1" x14ac:dyDescent="0.2">
      <c r="A98" s="186" t="s">
        <v>199</v>
      </c>
      <c r="B98" s="202" t="s">
        <v>629</v>
      </c>
      <c r="C98" s="188" t="s">
        <v>553</v>
      </c>
      <c r="D98" s="203">
        <v>0</v>
      </c>
      <c r="E98" s="203">
        <v>0</v>
      </c>
      <c r="F98" s="203">
        <f t="shared" si="13"/>
        <v>0</v>
      </c>
      <c r="G98" s="191">
        <f t="shared" si="7"/>
        <v>0</v>
      </c>
      <c r="H98" s="189"/>
      <c r="I98" s="153"/>
    </row>
    <row r="99" spans="1:9" s="161" customFormat="1" x14ac:dyDescent="0.2">
      <c r="A99" s="186" t="s">
        <v>200</v>
      </c>
      <c r="B99" s="202" t="s">
        <v>630</v>
      </c>
      <c r="C99" s="188" t="s">
        <v>553</v>
      </c>
      <c r="D99" s="203">
        <v>0</v>
      </c>
      <c r="E99" s="203">
        <v>0</v>
      </c>
      <c r="F99" s="203">
        <f>E99-D99</f>
        <v>0</v>
      </c>
      <c r="G99" s="191">
        <f t="shared" si="7"/>
        <v>0</v>
      </c>
      <c r="H99" s="189"/>
      <c r="I99" s="153"/>
    </row>
    <row r="100" spans="1:9" s="161" customFormat="1" x14ac:dyDescent="0.2">
      <c r="A100" s="186" t="s">
        <v>201</v>
      </c>
      <c r="B100" s="202" t="s">
        <v>631</v>
      </c>
      <c r="C100" s="188" t="s">
        <v>553</v>
      </c>
      <c r="D100" s="203">
        <v>0</v>
      </c>
      <c r="E100" s="203">
        <v>0</v>
      </c>
      <c r="F100" s="203">
        <v>0</v>
      </c>
      <c r="G100" s="191">
        <f t="shared" si="7"/>
        <v>0</v>
      </c>
      <c r="H100" s="189"/>
      <c r="I100" s="153"/>
    </row>
    <row r="101" spans="1:9" s="161" customFormat="1" x14ac:dyDescent="0.2">
      <c r="A101" s="186" t="s">
        <v>632</v>
      </c>
      <c r="B101" s="204" t="s">
        <v>633</v>
      </c>
      <c r="C101" s="188" t="s">
        <v>553</v>
      </c>
      <c r="D101" s="203">
        <v>0</v>
      </c>
      <c r="E101" s="203">
        <v>0</v>
      </c>
      <c r="F101" s="203">
        <v>0</v>
      </c>
      <c r="G101" s="191">
        <f t="shared" si="7"/>
        <v>0</v>
      </c>
      <c r="H101" s="189"/>
      <c r="I101" s="153"/>
    </row>
    <row r="102" spans="1:9" s="161" customFormat="1" x14ac:dyDescent="0.2">
      <c r="A102" s="186" t="s">
        <v>202</v>
      </c>
      <c r="B102" s="192" t="s">
        <v>634</v>
      </c>
      <c r="C102" s="188" t="s">
        <v>553</v>
      </c>
      <c r="D102" s="203">
        <v>0</v>
      </c>
      <c r="E102" s="203">
        <v>1.2999999999999999E-3</v>
      </c>
      <c r="F102" s="203">
        <f t="shared" ref="F102:F105" si="14">E102-D102</f>
        <v>1.2999999999999999E-3</v>
      </c>
      <c r="G102" s="191">
        <f t="shared" si="7"/>
        <v>100</v>
      </c>
      <c r="H102" s="189"/>
      <c r="I102" s="153"/>
    </row>
    <row r="103" spans="1:9" s="161" customFormat="1" x14ac:dyDescent="0.2">
      <c r="A103" s="186" t="s">
        <v>203</v>
      </c>
      <c r="B103" s="190" t="s">
        <v>607</v>
      </c>
      <c r="C103" s="188" t="s">
        <v>553</v>
      </c>
      <c r="D103" s="203">
        <f>D108</f>
        <v>7.8250000000000004E-3</v>
      </c>
      <c r="E103" s="203">
        <f>E105+E108</f>
        <v>0.191</v>
      </c>
      <c r="F103" s="203">
        <f t="shared" si="14"/>
        <v>0.183175</v>
      </c>
      <c r="G103" s="191">
        <f t="shared" si="7"/>
        <v>2340.8945686900956</v>
      </c>
      <c r="H103" s="189"/>
      <c r="I103" s="153"/>
    </row>
    <row r="104" spans="1:9" s="161" customFormat="1" x14ac:dyDescent="0.2">
      <c r="A104" s="186" t="s">
        <v>635</v>
      </c>
      <c r="B104" s="192" t="s">
        <v>636</v>
      </c>
      <c r="C104" s="188" t="s">
        <v>553</v>
      </c>
      <c r="D104" s="203">
        <v>0</v>
      </c>
      <c r="E104" s="203">
        <v>0</v>
      </c>
      <c r="F104" s="203">
        <f t="shared" si="14"/>
        <v>0</v>
      </c>
      <c r="G104" s="191">
        <f t="shared" si="7"/>
        <v>0</v>
      </c>
      <c r="H104" s="189"/>
      <c r="I104" s="153"/>
    </row>
    <row r="105" spans="1:9" s="161" customFormat="1" x14ac:dyDescent="0.2">
      <c r="A105" s="186" t="s">
        <v>637</v>
      </c>
      <c r="B105" s="192" t="s">
        <v>638</v>
      </c>
      <c r="C105" s="188" t="s">
        <v>553</v>
      </c>
      <c r="D105" s="203">
        <v>0</v>
      </c>
      <c r="E105" s="203">
        <v>0.16200000000000001</v>
      </c>
      <c r="F105" s="203">
        <f t="shared" si="14"/>
        <v>0.16200000000000001</v>
      </c>
      <c r="G105" s="191">
        <f t="shared" si="7"/>
        <v>100</v>
      </c>
      <c r="H105" s="189"/>
      <c r="I105" s="153"/>
    </row>
    <row r="106" spans="1:9" s="161" customFormat="1" x14ac:dyDescent="0.2">
      <c r="A106" s="186" t="s">
        <v>639</v>
      </c>
      <c r="B106" s="192" t="s">
        <v>640</v>
      </c>
      <c r="C106" s="188" t="s">
        <v>553</v>
      </c>
      <c r="D106" s="203">
        <v>0</v>
      </c>
      <c r="E106" s="203">
        <v>0</v>
      </c>
      <c r="F106" s="203">
        <v>0</v>
      </c>
      <c r="G106" s="191">
        <f t="shared" si="7"/>
        <v>0</v>
      </c>
      <c r="H106" s="189"/>
      <c r="I106" s="153"/>
    </row>
    <row r="107" spans="1:9" s="161" customFormat="1" x14ac:dyDescent="0.2">
      <c r="A107" s="186" t="s">
        <v>641</v>
      </c>
      <c r="B107" s="204" t="s">
        <v>642</v>
      </c>
      <c r="C107" s="188" t="s">
        <v>553</v>
      </c>
      <c r="D107" s="203">
        <v>0</v>
      </c>
      <c r="E107" s="203">
        <v>0</v>
      </c>
      <c r="F107" s="203">
        <v>0</v>
      </c>
      <c r="G107" s="191">
        <f t="shared" si="7"/>
        <v>0</v>
      </c>
      <c r="H107" s="189"/>
      <c r="I107" s="153"/>
    </row>
    <row r="108" spans="1:9" s="161" customFormat="1" x14ac:dyDescent="0.2">
      <c r="A108" s="186" t="s">
        <v>643</v>
      </c>
      <c r="B108" s="192" t="s">
        <v>644</v>
      </c>
      <c r="C108" s="188" t="s">
        <v>553</v>
      </c>
      <c r="D108" s="203">
        <f>0.0313/4</f>
        <v>7.8250000000000004E-3</v>
      </c>
      <c r="E108" s="203">
        <v>2.9000000000000001E-2</v>
      </c>
      <c r="F108" s="203">
        <f t="shared" ref="F108:F109" si="15">E108-D108</f>
        <v>2.1174999999999999E-2</v>
      </c>
      <c r="G108" s="191">
        <f t="shared" si="7"/>
        <v>270.60702875399357</v>
      </c>
      <c r="H108" s="189"/>
      <c r="I108" s="153"/>
    </row>
    <row r="109" spans="1:9" s="161" customFormat="1" x14ac:dyDescent="0.2">
      <c r="A109" s="186" t="s">
        <v>178</v>
      </c>
      <c r="B109" s="213" t="s">
        <v>645</v>
      </c>
      <c r="C109" s="188" t="s">
        <v>553</v>
      </c>
      <c r="D109" s="203">
        <f>D81+D96</f>
        <v>1.4869833333333329</v>
      </c>
      <c r="E109" s="203">
        <f>E81+E96</f>
        <v>2.0513000000000003</v>
      </c>
      <c r="F109" s="203">
        <f t="shared" si="15"/>
        <v>0.56431666666666747</v>
      </c>
      <c r="G109" s="191">
        <f t="shared" si="7"/>
        <v>37.950436566202335</v>
      </c>
      <c r="H109" s="214"/>
      <c r="I109" s="153"/>
    </row>
    <row r="110" spans="1:9" s="161" customFormat="1" x14ac:dyDescent="0.2">
      <c r="A110" s="186" t="s">
        <v>165</v>
      </c>
      <c r="B110" s="190" t="s">
        <v>646</v>
      </c>
      <c r="C110" s="188" t="s">
        <v>553</v>
      </c>
      <c r="D110" s="203" t="s">
        <v>155</v>
      </c>
      <c r="E110" s="203" t="s">
        <v>155</v>
      </c>
      <c r="F110" s="203">
        <v>0</v>
      </c>
      <c r="G110" s="191">
        <f t="shared" si="7"/>
        <v>0</v>
      </c>
      <c r="H110" s="189"/>
      <c r="I110" s="153"/>
    </row>
    <row r="111" spans="1:9" s="161" customFormat="1" x14ac:dyDescent="0.2">
      <c r="A111" s="186" t="s">
        <v>647</v>
      </c>
      <c r="B111" s="202" t="s">
        <v>238</v>
      </c>
      <c r="C111" s="188" t="s">
        <v>553</v>
      </c>
      <c r="D111" s="203" t="s">
        <v>155</v>
      </c>
      <c r="E111" s="203" t="s">
        <v>155</v>
      </c>
      <c r="F111" s="203">
        <v>0</v>
      </c>
      <c r="G111" s="191">
        <f t="shared" si="7"/>
        <v>0</v>
      </c>
      <c r="H111" s="189"/>
      <c r="I111" s="153"/>
    </row>
    <row r="112" spans="1:9" s="161" customFormat="1" ht="25.5" x14ac:dyDescent="0.2">
      <c r="A112" s="186" t="s">
        <v>648</v>
      </c>
      <c r="B112" s="202" t="s">
        <v>240</v>
      </c>
      <c r="C112" s="188" t="s">
        <v>553</v>
      </c>
      <c r="D112" s="203" t="s">
        <v>155</v>
      </c>
      <c r="E112" s="203" t="s">
        <v>155</v>
      </c>
      <c r="F112" s="203">
        <v>0</v>
      </c>
      <c r="G112" s="191">
        <f t="shared" si="7"/>
        <v>0</v>
      </c>
      <c r="H112" s="189"/>
      <c r="I112" s="153"/>
    </row>
    <row r="113" spans="1:9" s="161" customFormat="1" ht="25.5" x14ac:dyDescent="0.2">
      <c r="A113" s="186" t="s">
        <v>649</v>
      </c>
      <c r="B113" s="202" t="s">
        <v>242</v>
      </c>
      <c r="C113" s="188" t="s">
        <v>553</v>
      </c>
      <c r="D113" s="203" t="s">
        <v>155</v>
      </c>
      <c r="E113" s="203" t="s">
        <v>155</v>
      </c>
      <c r="F113" s="203">
        <v>0</v>
      </c>
      <c r="G113" s="191">
        <f t="shared" si="7"/>
        <v>0</v>
      </c>
      <c r="H113" s="189"/>
      <c r="I113" s="153"/>
    </row>
    <row r="114" spans="1:9" s="161" customFormat="1" x14ac:dyDescent="0.2">
      <c r="A114" s="186" t="s">
        <v>166</v>
      </c>
      <c r="B114" s="187" t="s">
        <v>555</v>
      </c>
      <c r="C114" s="188" t="s">
        <v>553</v>
      </c>
      <c r="D114" s="203" t="s">
        <v>155</v>
      </c>
      <c r="E114" s="203" t="s">
        <v>155</v>
      </c>
      <c r="F114" s="203">
        <v>0</v>
      </c>
      <c r="G114" s="191">
        <f t="shared" si="7"/>
        <v>0</v>
      </c>
      <c r="H114" s="189"/>
      <c r="I114" s="153"/>
    </row>
    <row r="115" spans="1:9" s="161" customFormat="1" x14ac:dyDescent="0.2">
      <c r="A115" s="186" t="s">
        <v>207</v>
      </c>
      <c r="B115" s="187" t="s">
        <v>556</v>
      </c>
      <c r="C115" s="188" t="s">
        <v>553</v>
      </c>
      <c r="D115" s="203">
        <f>D109-D123</f>
        <v>1.336983333333333</v>
      </c>
      <c r="E115" s="203">
        <f>1.564/0.8</f>
        <v>1.9550000000000001</v>
      </c>
      <c r="F115" s="203">
        <f t="shared" ref="F115" si="16">E115-D115</f>
        <v>0.6180166666666671</v>
      </c>
      <c r="G115" s="191">
        <f t="shared" si="7"/>
        <v>46.224709856767142</v>
      </c>
      <c r="H115" s="214"/>
      <c r="I115" s="153"/>
    </row>
    <row r="116" spans="1:9" s="161" customFormat="1" x14ac:dyDescent="0.2">
      <c r="A116" s="186" t="s">
        <v>208</v>
      </c>
      <c r="B116" s="187" t="s">
        <v>557</v>
      </c>
      <c r="C116" s="188" t="s">
        <v>553</v>
      </c>
      <c r="D116" s="203" t="s">
        <v>155</v>
      </c>
      <c r="E116" s="276" t="s">
        <v>155</v>
      </c>
      <c r="F116" s="203">
        <v>0</v>
      </c>
      <c r="G116" s="191">
        <f t="shared" si="7"/>
        <v>0</v>
      </c>
      <c r="H116" s="189"/>
      <c r="I116" s="153"/>
    </row>
    <row r="117" spans="1:9" s="161" customFormat="1" x14ac:dyDescent="0.2">
      <c r="A117" s="186" t="s">
        <v>209</v>
      </c>
      <c r="B117" s="187" t="s">
        <v>558</v>
      </c>
      <c r="C117" s="188" t="s">
        <v>553</v>
      </c>
      <c r="D117" s="203">
        <v>0</v>
      </c>
      <c r="E117" s="276">
        <f>E31</f>
        <v>0</v>
      </c>
      <c r="F117" s="203">
        <f t="shared" ref="F117" si="17">E117-D117</f>
        <v>0</v>
      </c>
      <c r="G117" s="191">
        <f t="shared" si="7"/>
        <v>0</v>
      </c>
      <c r="H117" s="189"/>
      <c r="I117" s="153"/>
    </row>
    <row r="118" spans="1:9" s="161" customFormat="1" x14ac:dyDescent="0.2">
      <c r="A118" s="186" t="s">
        <v>210</v>
      </c>
      <c r="B118" s="187" t="s">
        <v>559</v>
      </c>
      <c r="C118" s="188" t="s">
        <v>553</v>
      </c>
      <c r="D118" s="203">
        <v>0</v>
      </c>
      <c r="E118" s="276">
        <v>0</v>
      </c>
      <c r="F118" s="203">
        <v>0</v>
      </c>
      <c r="G118" s="191">
        <f t="shared" si="7"/>
        <v>0</v>
      </c>
      <c r="H118" s="189"/>
      <c r="I118" s="153"/>
    </row>
    <row r="119" spans="1:9" s="161" customFormat="1" x14ac:dyDescent="0.2">
      <c r="A119" s="186" t="s">
        <v>650</v>
      </c>
      <c r="B119" s="187" t="s">
        <v>561</v>
      </c>
      <c r="C119" s="188" t="s">
        <v>553</v>
      </c>
      <c r="D119" s="203" t="s">
        <v>155</v>
      </c>
      <c r="E119" s="276" t="s">
        <v>155</v>
      </c>
      <c r="F119" s="203">
        <v>0</v>
      </c>
      <c r="G119" s="191">
        <f t="shared" si="7"/>
        <v>0</v>
      </c>
      <c r="H119" s="189"/>
      <c r="I119" s="153"/>
    </row>
    <row r="120" spans="1:9" s="161" customFormat="1" x14ac:dyDescent="0.2">
      <c r="A120" s="186" t="s">
        <v>651</v>
      </c>
      <c r="B120" s="190" t="s">
        <v>563</v>
      </c>
      <c r="C120" s="188" t="s">
        <v>553</v>
      </c>
      <c r="D120" s="203" t="s">
        <v>155</v>
      </c>
      <c r="E120" s="276" t="s">
        <v>155</v>
      </c>
      <c r="F120" s="203">
        <v>0</v>
      </c>
      <c r="G120" s="191">
        <f t="shared" si="7"/>
        <v>0</v>
      </c>
      <c r="H120" s="189"/>
      <c r="I120" s="153"/>
    </row>
    <row r="121" spans="1:9" s="161" customFormat="1" x14ac:dyDescent="0.2">
      <c r="A121" s="186" t="s">
        <v>652</v>
      </c>
      <c r="B121" s="192" t="s">
        <v>263</v>
      </c>
      <c r="C121" s="188" t="s">
        <v>553</v>
      </c>
      <c r="D121" s="203" t="s">
        <v>155</v>
      </c>
      <c r="E121" s="276" t="s">
        <v>155</v>
      </c>
      <c r="F121" s="203">
        <v>0</v>
      </c>
      <c r="G121" s="191">
        <f t="shared" si="7"/>
        <v>0</v>
      </c>
      <c r="H121" s="189"/>
      <c r="I121" s="153"/>
    </row>
    <row r="122" spans="1:9" s="161" customFormat="1" x14ac:dyDescent="0.2">
      <c r="A122" s="186" t="s">
        <v>653</v>
      </c>
      <c r="B122" s="192" t="s">
        <v>265</v>
      </c>
      <c r="C122" s="188" t="s">
        <v>553</v>
      </c>
      <c r="D122" s="203" t="s">
        <v>155</v>
      </c>
      <c r="E122" s="276" t="s">
        <v>155</v>
      </c>
      <c r="F122" s="203">
        <v>0</v>
      </c>
      <c r="G122" s="191">
        <f t="shared" si="7"/>
        <v>0</v>
      </c>
      <c r="H122" s="189"/>
      <c r="I122" s="153"/>
    </row>
    <row r="123" spans="1:9" s="161" customFormat="1" x14ac:dyDescent="0.2">
      <c r="A123" s="186" t="s">
        <v>654</v>
      </c>
      <c r="B123" s="187" t="s">
        <v>567</v>
      </c>
      <c r="C123" s="188" t="s">
        <v>553</v>
      </c>
      <c r="D123" s="203">
        <f>D37-D52</f>
        <v>0.15</v>
      </c>
      <c r="E123" s="203">
        <f>E109-E115-E117</f>
        <v>9.6300000000000274E-2</v>
      </c>
      <c r="F123" s="203">
        <f t="shared" ref="F123:F124" si="18">E123-D123</f>
        <v>-5.369999999999972E-2</v>
      </c>
      <c r="G123" s="191">
        <f t="shared" si="7"/>
        <v>-35.799999999999812</v>
      </c>
      <c r="H123" s="189"/>
      <c r="I123" s="153"/>
    </row>
    <row r="124" spans="1:9" s="161" customFormat="1" x14ac:dyDescent="0.2">
      <c r="A124" s="186" t="s">
        <v>179</v>
      </c>
      <c r="B124" s="213" t="s">
        <v>655</v>
      </c>
      <c r="C124" s="188" t="s">
        <v>553</v>
      </c>
      <c r="D124" s="203">
        <f>D109*0.2</f>
        <v>0.29739666666666659</v>
      </c>
      <c r="E124" s="203">
        <v>0.91700000000000004</v>
      </c>
      <c r="F124" s="203">
        <f t="shared" si="18"/>
        <v>0.61960333333333351</v>
      </c>
      <c r="G124" s="191">
        <f t="shared" ref="G124:G129" si="19" xml:space="preserve"> IF(D124="-",0,IF(OR(D124&lt;&gt;0,F124&lt;&gt;0),IF(AND(D124&lt;&gt;0,F124&lt;&gt;0),F124/D124*100,IF(F124&gt;0,100,-100)),0))</f>
        <v>208.34239343637577</v>
      </c>
      <c r="H124" s="189"/>
      <c r="I124" s="153"/>
    </row>
    <row r="125" spans="1:9" s="161" customFormat="1" x14ac:dyDescent="0.2">
      <c r="A125" s="186" t="s">
        <v>169</v>
      </c>
      <c r="B125" s="187" t="s">
        <v>554</v>
      </c>
      <c r="C125" s="188" t="s">
        <v>553</v>
      </c>
      <c r="D125" s="203" t="s">
        <v>155</v>
      </c>
      <c r="E125" s="203" t="s">
        <v>155</v>
      </c>
      <c r="F125" s="203">
        <v>0</v>
      </c>
      <c r="G125" s="191">
        <f t="shared" si="19"/>
        <v>0</v>
      </c>
      <c r="H125" s="189"/>
      <c r="I125" s="277"/>
    </row>
    <row r="126" spans="1:9" s="161" customFormat="1" x14ac:dyDescent="0.2">
      <c r="A126" s="186" t="s">
        <v>656</v>
      </c>
      <c r="B126" s="202" t="s">
        <v>238</v>
      </c>
      <c r="C126" s="188" t="s">
        <v>553</v>
      </c>
      <c r="D126" s="203" t="s">
        <v>155</v>
      </c>
      <c r="E126" s="203" t="s">
        <v>155</v>
      </c>
      <c r="F126" s="203">
        <v>0</v>
      </c>
      <c r="G126" s="191">
        <f t="shared" si="19"/>
        <v>0</v>
      </c>
      <c r="H126" s="189"/>
      <c r="I126" s="153"/>
    </row>
    <row r="127" spans="1:9" s="161" customFormat="1" ht="25.5" x14ac:dyDescent="0.2">
      <c r="A127" s="186" t="s">
        <v>657</v>
      </c>
      <c r="B127" s="202" t="s">
        <v>240</v>
      </c>
      <c r="C127" s="188" t="s">
        <v>553</v>
      </c>
      <c r="D127" s="203" t="s">
        <v>155</v>
      </c>
      <c r="E127" s="203" t="s">
        <v>155</v>
      </c>
      <c r="F127" s="203">
        <v>0</v>
      </c>
      <c r="G127" s="191">
        <f t="shared" si="19"/>
        <v>0</v>
      </c>
      <c r="H127" s="189"/>
      <c r="I127" s="153"/>
    </row>
    <row r="128" spans="1:9" s="161" customFormat="1" ht="25.5" x14ac:dyDescent="0.2">
      <c r="A128" s="186" t="s">
        <v>658</v>
      </c>
      <c r="B128" s="202" t="s">
        <v>242</v>
      </c>
      <c r="C128" s="188" t="s">
        <v>553</v>
      </c>
      <c r="D128" s="203" t="s">
        <v>155</v>
      </c>
      <c r="E128" s="203" t="s">
        <v>155</v>
      </c>
      <c r="F128" s="203">
        <v>0</v>
      </c>
      <c r="G128" s="191">
        <f t="shared" si="19"/>
        <v>0</v>
      </c>
      <c r="H128" s="189"/>
      <c r="I128" s="153"/>
    </row>
    <row r="129" spans="1:9" s="161" customFormat="1" x14ac:dyDescent="0.2">
      <c r="A129" s="186" t="s">
        <v>170</v>
      </c>
      <c r="B129" s="190" t="s">
        <v>659</v>
      </c>
      <c r="C129" s="188" t="s">
        <v>553</v>
      </c>
      <c r="D129" s="203" t="s">
        <v>155</v>
      </c>
      <c r="E129" s="203" t="s">
        <v>155</v>
      </c>
      <c r="F129" s="203">
        <v>0</v>
      </c>
      <c r="G129" s="191">
        <f t="shared" si="19"/>
        <v>0</v>
      </c>
      <c r="H129" s="189"/>
      <c r="I129" s="153"/>
    </row>
    <row r="130" spans="1:9" s="161" customFormat="1" x14ac:dyDescent="0.2">
      <c r="A130" s="186" t="s">
        <v>171</v>
      </c>
      <c r="B130" s="190" t="s">
        <v>660</v>
      </c>
      <c r="C130" s="188" t="s">
        <v>553</v>
      </c>
      <c r="D130" s="203">
        <f>D123-D138</f>
        <v>0.12</v>
      </c>
      <c r="E130" s="203">
        <f>E124-E138</f>
        <v>0.89773999999999998</v>
      </c>
      <c r="F130" s="203">
        <f t="shared" ref="F130" si="20">E130-D130</f>
        <v>0.77773999999999999</v>
      </c>
      <c r="G130" s="191">
        <f t="shared" ref="G130:G156" si="21" xml:space="preserve"> IF(D130="-",0,IF(OR(D130&lt;&gt;0,F130&lt;&gt;0),IF(AND(D130&lt;&gt;0,F130&lt;&gt;0),F130/D130*100,IF(F130&gt;0,100,-100)),0))</f>
        <v>648.11666666666667</v>
      </c>
      <c r="H130" s="189"/>
      <c r="I130" s="153"/>
    </row>
    <row r="131" spans="1:9" s="161" customFormat="1" x14ac:dyDescent="0.2">
      <c r="A131" s="186" t="s">
        <v>172</v>
      </c>
      <c r="B131" s="190" t="s">
        <v>661</v>
      </c>
      <c r="C131" s="188" t="s">
        <v>553</v>
      </c>
      <c r="D131" s="203" t="s">
        <v>155</v>
      </c>
      <c r="E131" s="203" t="s">
        <v>155</v>
      </c>
      <c r="F131" s="203">
        <v>0</v>
      </c>
      <c r="G131" s="191">
        <f t="shared" si="21"/>
        <v>0</v>
      </c>
      <c r="H131" s="189"/>
      <c r="I131" s="153"/>
    </row>
    <row r="132" spans="1:9" s="161" customFormat="1" x14ac:dyDescent="0.2">
      <c r="A132" s="186" t="s">
        <v>211</v>
      </c>
      <c r="B132" s="190" t="s">
        <v>662</v>
      </c>
      <c r="C132" s="188" t="s">
        <v>553</v>
      </c>
      <c r="D132" s="203">
        <v>0</v>
      </c>
      <c r="E132" s="203">
        <f>E117*0.2</f>
        <v>0</v>
      </c>
      <c r="F132" s="203">
        <f t="shared" ref="F132" si="22">E132-D132</f>
        <v>0</v>
      </c>
      <c r="G132" s="191">
        <f t="shared" si="21"/>
        <v>0</v>
      </c>
      <c r="H132" s="189"/>
      <c r="I132" s="153"/>
    </row>
    <row r="133" spans="1:9" s="161" customFormat="1" x14ac:dyDescent="0.2">
      <c r="A133" s="186" t="s">
        <v>663</v>
      </c>
      <c r="B133" s="190" t="s">
        <v>664</v>
      </c>
      <c r="C133" s="188" t="s">
        <v>553</v>
      </c>
      <c r="D133" s="203">
        <v>0</v>
      </c>
      <c r="E133" s="203">
        <v>0</v>
      </c>
      <c r="F133" s="203">
        <v>0</v>
      </c>
      <c r="G133" s="191">
        <f t="shared" si="21"/>
        <v>0</v>
      </c>
      <c r="H133" s="189"/>
      <c r="I133" s="153"/>
    </row>
    <row r="134" spans="1:9" s="161" customFormat="1" x14ac:dyDescent="0.2">
      <c r="A134" s="186" t="s">
        <v>665</v>
      </c>
      <c r="B134" s="190" t="s">
        <v>666</v>
      </c>
      <c r="C134" s="188" t="s">
        <v>553</v>
      </c>
      <c r="D134" s="203" t="s">
        <v>155</v>
      </c>
      <c r="E134" s="203" t="s">
        <v>155</v>
      </c>
      <c r="F134" s="203">
        <v>0</v>
      </c>
      <c r="G134" s="191">
        <f t="shared" si="21"/>
        <v>0</v>
      </c>
      <c r="H134" s="189"/>
      <c r="I134" s="153"/>
    </row>
    <row r="135" spans="1:9" s="161" customFormat="1" x14ac:dyDescent="0.2">
      <c r="A135" s="186" t="s">
        <v>667</v>
      </c>
      <c r="B135" s="190" t="s">
        <v>563</v>
      </c>
      <c r="C135" s="188" t="s">
        <v>553</v>
      </c>
      <c r="D135" s="203" t="s">
        <v>155</v>
      </c>
      <c r="E135" s="203" t="s">
        <v>155</v>
      </c>
      <c r="F135" s="203">
        <v>0</v>
      </c>
      <c r="G135" s="191">
        <f t="shared" si="21"/>
        <v>0</v>
      </c>
      <c r="H135" s="189"/>
      <c r="I135" s="153"/>
    </row>
    <row r="136" spans="1:9" s="161" customFormat="1" x14ac:dyDescent="0.2">
      <c r="A136" s="186" t="s">
        <v>668</v>
      </c>
      <c r="B136" s="192" t="s">
        <v>669</v>
      </c>
      <c r="C136" s="188" t="s">
        <v>553</v>
      </c>
      <c r="D136" s="203" t="s">
        <v>155</v>
      </c>
      <c r="E136" s="203" t="s">
        <v>155</v>
      </c>
      <c r="F136" s="203">
        <v>0</v>
      </c>
      <c r="G136" s="191">
        <f t="shared" si="21"/>
        <v>0</v>
      </c>
      <c r="H136" s="189"/>
      <c r="I136" s="153"/>
    </row>
    <row r="137" spans="1:9" s="161" customFormat="1" x14ac:dyDescent="0.2">
      <c r="A137" s="186" t="s">
        <v>670</v>
      </c>
      <c r="B137" s="192" t="s">
        <v>265</v>
      </c>
      <c r="C137" s="188" t="s">
        <v>553</v>
      </c>
      <c r="D137" s="203" t="s">
        <v>155</v>
      </c>
      <c r="E137" s="203" t="s">
        <v>155</v>
      </c>
      <c r="F137" s="203">
        <v>0</v>
      </c>
      <c r="G137" s="191">
        <f t="shared" si="21"/>
        <v>0</v>
      </c>
      <c r="H137" s="189"/>
      <c r="I137" s="153"/>
    </row>
    <row r="138" spans="1:9" s="161" customFormat="1" x14ac:dyDescent="0.2">
      <c r="A138" s="186" t="s">
        <v>671</v>
      </c>
      <c r="B138" s="190" t="s">
        <v>672</v>
      </c>
      <c r="C138" s="188" t="s">
        <v>553</v>
      </c>
      <c r="D138" s="203">
        <f>D123*0.2</f>
        <v>0.03</v>
      </c>
      <c r="E138" s="203">
        <f>E123*0.2</f>
        <v>1.9260000000000055E-2</v>
      </c>
      <c r="F138" s="203">
        <f t="shared" ref="F138:F139" si="23">E138-D138</f>
        <v>-1.0739999999999944E-2</v>
      </c>
      <c r="G138" s="191">
        <f t="shared" si="21"/>
        <v>-35.799999999999812</v>
      </c>
      <c r="H138" s="189"/>
      <c r="I138" s="153"/>
    </row>
    <row r="139" spans="1:9" s="161" customFormat="1" x14ac:dyDescent="0.2">
      <c r="A139" s="186" t="s">
        <v>180</v>
      </c>
      <c r="B139" s="213" t="s">
        <v>673</v>
      </c>
      <c r="C139" s="188" t="s">
        <v>553</v>
      </c>
      <c r="D139" s="203">
        <f>D109-D124</f>
        <v>1.1895866666666663</v>
      </c>
      <c r="E139" s="203">
        <v>1.1200000000000001</v>
      </c>
      <c r="F139" s="203">
        <f t="shared" si="23"/>
        <v>-6.9586666666666241E-2</v>
      </c>
      <c r="G139" s="191">
        <f t="shared" si="21"/>
        <v>-5.8496508591219012</v>
      </c>
      <c r="H139" s="189"/>
      <c r="I139" s="153"/>
    </row>
    <row r="140" spans="1:9" s="161" customFormat="1" x14ac:dyDescent="0.2">
      <c r="A140" s="186" t="s">
        <v>212</v>
      </c>
      <c r="B140" s="187" t="s">
        <v>554</v>
      </c>
      <c r="C140" s="188" t="s">
        <v>553</v>
      </c>
      <c r="D140" s="203" t="s">
        <v>155</v>
      </c>
      <c r="E140" s="203" t="s">
        <v>155</v>
      </c>
      <c r="F140" s="203">
        <v>0</v>
      </c>
      <c r="G140" s="191">
        <f t="shared" si="21"/>
        <v>0</v>
      </c>
      <c r="H140" s="189"/>
      <c r="I140" s="153"/>
    </row>
    <row r="141" spans="1:9" s="161" customFormat="1" x14ac:dyDescent="0.2">
      <c r="A141" s="186" t="s">
        <v>674</v>
      </c>
      <c r="B141" s="202" t="s">
        <v>238</v>
      </c>
      <c r="C141" s="188" t="s">
        <v>553</v>
      </c>
      <c r="D141" s="203" t="s">
        <v>155</v>
      </c>
      <c r="E141" s="203" t="s">
        <v>155</v>
      </c>
      <c r="F141" s="203">
        <v>0</v>
      </c>
      <c r="G141" s="191">
        <f t="shared" si="21"/>
        <v>0</v>
      </c>
      <c r="H141" s="189"/>
      <c r="I141" s="153"/>
    </row>
    <row r="142" spans="1:9" s="161" customFormat="1" ht="25.5" x14ac:dyDescent="0.2">
      <c r="A142" s="186" t="s">
        <v>675</v>
      </c>
      <c r="B142" s="202" t="s">
        <v>240</v>
      </c>
      <c r="C142" s="188" t="s">
        <v>553</v>
      </c>
      <c r="D142" s="203" t="s">
        <v>155</v>
      </c>
      <c r="E142" s="203" t="s">
        <v>155</v>
      </c>
      <c r="F142" s="203">
        <v>0</v>
      </c>
      <c r="G142" s="191">
        <f t="shared" si="21"/>
        <v>0</v>
      </c>
      <c r="H142" s="189"/>
      <c r="I142" s="153"/>
    </row>
    <row r="143" spans="1:9" s="161" customFormat="1" ht="25.5" x14ac:dyDescent="0.2">
      <c r="A143" s="186" t="s">
        <v>676</v>
      </c>
      <c r="B143" s="202" t="s">
        <v>242</v>
      </c>
      <c r="C143" s="188" t="s">
        <v>553</v>
      </c>
      <c r="D143" s="203" t="s">
        <v>155</v>
      </c>
      <c r="E143" s="203" t="s">
        <v>155</v>
      </c>
      <c r="F143" s="203">
        <v>0</v>
      </c>
      <c r="G143" s="191">
        <f t="shared" si="21"/>
        <v>0</v>
      </c>
      <c r="H143" s="189"/>
      <c r="I143" s="153"/>
    </row>
    <row r="144" spans="1:9" s="161" customFormat="1" x14ac:dyDescent="0.2">
      <c r="A144" s="186" t="s">
        <v>213</v>
      </c>
      <c r="B144" s="187" t="s">
        <v>555</v>
      </c>
      <c r="C144" s="188" t="s">
        <v>553</v>
      </c>
      <c r="D144" s="203" t="s">
        <v>155</v>
      </c>
      <c r="E144" s="203" t="s">
        <v>155</v>
      </c>
      <c r="F144" s="203">
        <v>0</v>
      </c>
      <c r="G144" s="191">
        <f t="shared" si="21"/>
        <v>0</v>
      </c>
      <c r="H144" s="189"/>
      <c r="I144" s="153"/>
    </row>
    <row r="145" spans="1:9" s="161" customFormat="1" x14ac:dyDescent="0.2">
      <c r="A145" s="186" t="s">
        <v>525</v>
      </c>
      <c r="B145" s="187" t="s">
        <v>556</v>
      </c>
      <c r="C145" s="188" t="s">
        <v>553</v>
      </c>
      <c r="D145" s="203">
        <f>D139-D153</f>
        <v>1.0695866666666665</v>
      </c>
      <c r="E145" s="203">
        <f>E115-E124</f>
        <v>1.038</v>
      </c>
      <c r="F145" s="203">
        <f t="shared" ref="F145:F158" si="24">E145-D145</f>
        <v>-3.158666666666643E-2</v>
      </c>
      <c r="G145" s="191">
        <f t="shared" si="21"/>
        <v>-2.9531657088719414</v>
      </c>
      <c r="H145" s="189"/>
      <c r="I145" s="153"/>
    </row>
    <row r="146" spans="1:9" s="161" customFormat="1" x14ac:dyDescent="0.2">
      <c r="A146" s="186" t="s">
        <v>526</v>
      </c>
      <c r="B146" s="187" t="s">
        <v>557</v>
      </c>
      <c r="C146" s="188" t="s">
        <v>553</v>
      </c>
      <c r="D146" s="203"/>
      <c r="E146" s="203"/>
      <c r="F146" s="203">
        <f t="shared" si="24"/>
        <v>0</v>
      </c>
      <c r="G146" s="191">
        <f t="shared" si="21"/>
        <v>0</v>
      </c>
      <c r="H146" s="189"/>
      <c r="I146" s="153"/>
    </row>
    <row r="147" spans="1:9" s="161" customFormat="1" x14ac:dyDescent="0.2">
      <c r="A147" s="186" t="s">
        <v>677</v>
      </c>
      <c r="B147" s="190" t="s">
        <v>558</v>
      </c>
      <c r="C147" s="188" t="s">
        <v>553</v>
      </c>
      <c r="D147" s="203">
        <f>D117-D132</f>
        <v>0</v>
      </c>
      <c r="E147" s="203">
        <f>E117-E132</f>
        <v>0</v>
      </c>
      <c r="F147" s="203">
        <f t="shared" si="24"/>
        <v>0</v>
      </c>
      <c r="G147" s="191">
        <f t="shared" si="21"/>
        <v>0</v>
      </c>
      <c r="H147" s="189"/>
      <c r="I147" s="153"/>
    </row>
    <row r="148" spans="1:9" s="161" customFormat="1" x14ac:dyDescent="0.2">
      <c r="A148" s="186" t="s">
        <v>678</v>
      </c>
      <c r="B148" s="187" t="s">
        <v>559</v>
      </c>
      <c r="C148" s="188" t="s">
        <v>553</v>
      </c>
      <c r="D148" s="203">
        <v>0</v>
      </c>
      <c r="E148" s="203">
        <v>0</v>
      </c>
      <c r="F148" s="203">
        <f t="shared" si="24"/>
        <v>0</v>
      </c>
      <c r="G148" s="191">
        <f t="shared" si="21"/>
        <v>0</v>
      </c>
      <c r="H148" s="189"/>
      <c r="I148" s="153"/>
    </row>
    <row r="149" spans="1:9" s="161" customFormat="1" x14ac:dyDescent="0.2">
      <c r="A149" s="186" t="s">
        <v>679</v>
      </c>
      <c r="B149" s="187" t="s">
        <v>561</v>
      </c>
      <c r="C149" s="188" t="s">
        <v>553</v>
      </c>
      <c r="D149" s="203" t="s">
        <v>155</v>
      </c>
      <c r="E149" s="203" t="s">
        <v>155</v>
      </c>
      <c r="F149" s="203" t="s">
        <v>155</v>
      </c>
      <c r="G149" s="191">
        <f t="shared" si="21"/>
        <v>0</v>
      </c>
      <c r="H149" s="189"/>
      <c r="I149" s="153"/>
    </row>
    <row r="150" spans="1:9" s="161" customFormat="1" x14ac:dyDescent="0.2">
      <c r="A150" s="186" t="s">
        <v>680</v>
      </c>
      <c r="B150" s="190" t="s">
        <v>563</v>
      </c>
      <c r="C150" s="188" t="s">
        <v>553</v>
      </c>
      <c r="D150" s="203" t="s">
        <v>155</v>
      </c>
      <c r="E150" s="203" t="s">
        <v>155</v>
      </c>
      <c r="F150" s="203" t="s">
        <v>155</v>
      </c>
      <c r="G150" s="191">
        <f t="shared" si="21"/>
        <v>0</v>
      </c>
      <c r="H150" s="189"/>
      <c r="I150" s="153"/>
    </row>
    <row r="151" spans="1:9" s="161" customFormat="1" x14ac:dyDescent="0.2">
      <c r="A151" s="186" t="s">
        <v>681</v>
      </c>
      <c r="B151" s="192" t="s">
        <v>263</v>
      </c>
      <c r="C151" s="188" t="s">
        <v>553</v>
      </c>
      <c r="D151" s="203" t="s">
        <v>155</v>
      </c>
      <c r="E151" s="203" t="s">
        <v>155</v>
      </c>
      <c r="F151" s="203" t="s">
        <v>155</v>
      </c>
      <c r="G151" s="191">
        <f t="shared" si="21"/>
        <v>0</v>
      </c>
      <c r="H151" s="189"/>
      <c r="I151" s="153"/>
    </row>
    <row r="152" spans="1:9" s="161" customFormat="1" x14ac:dyDescent="0.2">
      <c r="A152" s="186" t="s">
        <v>682</v>
      </c>
      <c r="B152" s="192" t="s">
        <v>265</v>
      </c>
      <c r="C152" s="188" t="s">
        <v>553</v>
      </c>
      <c r="D152" s="203" t="s">
        <v>155</v>
      </c>
      <c r="E152" s="203" t="s">
        <v>155</v>
      </c>
      <c r="F152" s="203" t="s">
        <v>155</v>
      </c>
      <c r="G152" s="191">
        <f t="shared" si="21"/>
        <v>0</v>
      </c>
      <c r="H152" s="189"/>
      <c r="I152" s="153"/>
    </row>
    <row r="153" spans="1:9" s="161" customFormat="1" x14ac:dyDescent="0.2">
      <c r="A153" s="186" t="s">
        <v>683</v>
      </c>
      <c r="B153" s="187" t="s">
        <v>567</v>
      </c>
      <c r="C153" s="188" t="s">
        <v>553</v>
      </c>
      <c r="D153" s="203">
        <f>D123-D138</f>
        <v>0.12</v>
      </c>
      <c r="E153" s="203">
        <f>E139-E145-E147</f>
        <v>8.2000000000000073E-2</v>
      </c>
      <c r="F153" s="203">
        <f t="shared" si="24"/>
        <v>-3.7999999999999923E-2</v>
      </c>
      <c r="G153" s="191">
        <f t="shared" si="21"/>
        <v>-31.666666666666604</v>
      </c>
      <c r="H153" s="189"/>
      <c r="I153" s="153"/>
    </row>
    <row r="154" spans="1:9" s="161" customFormat="1" x14ac:dyDescent="0.2">
      <c r="A154" s="186" t="s">
        <v>181</v>
      </c>
      <c r="B154" s="213" t="s">
        <v>182</v>
      </c>
      <c r="C154" s="215" t="s">
        <v>553</v>
      </c>
      <c r="D154" s="250">
        <f>D139</f>
        <v>1.1895866666666663</v>
      </c>
      <c r="E154" s="250">
        <f>E139</f>
        <v>1.1200000000000001</v>
      </c>
      <c r="F154" s="250">
        <f t="shared" si="24"/>
        <v>-6.9586666666666241E-2</v>
      </c>
      <c r="G154" s="191">
        <f t="shared" si="21"/>
        <v>-5.8496508591219012</v>
      </c>
      <c r="H154" s="189"/>
      <c r="I154" s="153"/>
    </row>
    <row r="155" spans="1:9" s="161" customFormat="1" x14ac:dyDescent="0.2">
      <c r="A155" s="186" t="s">
        <v>215</v>
      </c>
      <c r="B155" s="190" t="s">
        <v>684</v>
      </c>
      <c r="C155" s="215" t="s">
        <v>553</v>
      </c>
      <c r="D155" s="250">
        <f>E155</f>
        <v>0.10689299999999999</v>
      </c>
      <c r="E155" s="250">
        <f>0.037707+0.069186</f>
        <v>0.10689299999999999</v>
      </c>
      <c r="F155" s="250">
        <f t="shared" si="24"/>
        <v>0</v>
      </c>
      <c r="G155" s="191">
        <f t="shared" si="21"/>
        <v>-100</v>
      </c>
      <c r="H155" s="189"/>
      <c r="I155" s="153"/>
    </row>
    <row r="156" spans="1:9" s="161" customFormat="1" x14ac:dyDescent="0.2">
      <c r="A156" s="186" t="s">
        <v>216</v>
      </c>
      <c r="B156" s="190" t="s">
        <v>183</v>
      </c>
      <c r="C156" s="188" t="s">
        <v>553</v>
      </c>
      <c r="D156" s="250">
        <v>0</v>
      </c>
      <c r="E156" s="250">
        <v>0</v>
      </c>
      <c r="F156" s="250">
        <f t="shared" si="24"/>
        <v>0</v>
      </c>
      <c r="G156" s="191">
        <f t="shared" si="21"/>
        <v>0</v>
      </c>
      <c r="H156" s="189"/>
      <c r="I156" s="153"/>
    </row>
    <row r="157" spans="1:9" s="161" customFormat="1" x14ac:dyDescent="0.2">
      <c r="A157" s="186" t="s">
        <v>222</v>
      </c>
      <c r="B157" s="190" t="s">
        <v>184</v>
      </c>
      <c r="C157" s="188" t="s">
        <v>553</v>
      </c>
      <c r="D157" s="250">
        <v>0</v>
      </c>
      <c r="E157" s="250">
        <v>0</v>
      </c>
      <c r="F157" s="250">
        <f t="shared" si="24"/>
        <v>0</v>
      </c>
      <c r="G157" s="191">
        <f t="shared" ref="G157:G220" si="25" xml:space="preserve"> IF(D157="-",0,IF(OR(D157&lt;&gt;0,F157&lt;&gt;0),IF(AND(D157&lt;&gt;0,F157&lt;&gt;0),F157/D157*100,IF(F157&gt;0,100,-100)),0))</f>
        <v>0</v>
      </c>
      <c r="H157" s="189"/>
      <c r="I157" s="153"/>
    </row>
    <row r="158" spans="1:9" s="161" customFormat="1" ht="13.5" thickBot="1" x14ac:dyDescent="0.25">
      <c r="A158" s="193" t="s">
        <v>223</v>
      </c>
      <c r="B158" s="190" t="s">
        <v>685</v>
      </c>
      <c r="C158" s="188" t="s">
        <v>553</v>
      </c>
      <c r="D158" s="251">
        <f>D154-D155</f>
        <v>1.0826936666666664</v>
      </c>
      <c r="E158" s="251">
        <f>E154-E155</f>
        <v>1.0131070000000002</v>
      </c>
      <c r="F158" s="251">
        <f t="shared" si="24"/>
        <v>-6.9586666666666241E-2</v>
      </c>
      <c r="G158" s="191">
        <f t="shared" si="25"/>
        <v>-6.4271796177496423</v>
      </c>
      <c r="H158" s="196"/>
      <c r="I158" s="153"/>
    </row>
    <row r="159" spans="1:9" s="161" customFormat="1" x14ac:dyDescent="0.2">
      <c r="A159" s="181" t="s">
        <v>686</v>
      </c>
      <c r="B159" s="182" t="s">
        <v>318</v>
      </c>
      <c r="C159" s="183" t="s">
        <v>155</v>
      </c>
      <c r="D159" s="252"/>
      <c r="E159" s="252"/>
      <c r="F159" s="252"/>
      <c r="G159" s="216"/>
      <c r="H159" s="185"/>
      <c r="I159" s="153"/>
    </row>
    <row r="160" spans="1:9" s="161" customFormat="1" ht="25.5" x14ac:dyDescent="0.2">
      <c r="A160" s="186" t="s">
        <v>527</v>
      </c>
      <c r="B160" s="190" t="s">
        <v>687</v>
      </c>
      <c r="C160" s="215" t="s">
        <v>553</v>
      </c>
      <c r="D160" s="203">
        <f>D109+D105+D69</f>
        <v>1.7300258333333329</v>
      </c>
      <c r="E160" s="203">
        <f>E109+E105+E69</f>
        <v>2.4599600000000001</v>
      </c>
      <c r="F160" s="253">
        <f t="shared" ref="F160:F165" si="26">E160-D160</f>
        <v>0.72993416666666722</v>
      </c>
      <c r="G160" s="191">
        <f t="shared" si="25"/>
        <v>42.192096360796192</v>
      </c>
      <c r="H160" s="189"/>
      <c r="I160" s="153"/>
    </row>
    <row r="161" spans="1:9" s="161" customFormat="1" x14ac:dyDescent="0.2">
      <c r="A161" s="186" t="s">
        <v>528</v>
      </c>
      <c r="B161" s="190" t="s">
        <v>688</v>
      </c>
      <c r="C161" s="188" t="s">
        <v>553</v>
      </c>
      <c r="D161" s="203">
        <v>0</v>
      </c>
      <c r="E161" s="203">
        <v>0</v>
      </c>
      <c r="F161" s="253">
        <f t="shared" si="26"/>
        <v>0</v>
      </c>
      <c r="G161" s="191">
        <f t="shared" si="25"/>
        <v>0</v>
      </c>
      <c r="H161" s="189"/>
      <c r="I161" s="153"/>
    </row>
    <row r="162" spans="1:9" s="161" customFormat="1" x14ac:dyDescent="0.2">
      <c r="A162" s="186" t="s">
        <v>689</v>
      </c>
      <c r="B162" s="202" t="s">
        <v>690</v>
      </c>
      <c r="C162" s="188" t="s">
        <v>553</v>
      </c>
      <c r="D162" s="203">
        <v>0</v>
      </c>
      <c r="E162" s="203">
        <v>0</v>
      </c>
      <c r="F162" s="253">
        <f t="shared" si="26"/>
        <v>0</v>
      </c>
      <c r="G162" s="191">
        <f t="shared" si="25"/>
        <v>0</v>
      </c>
      <c r="H162" s="189"/>
      <c r="I162" s="153"/>
    </row>
    <row r="163" spans="1:9" s="161" customFormat="1" x14ac:dyDescent="0.2">
      <c r="A163" s="186" t="s">
        <v>529</v>
      </c>
      <c r="B163" s="190" t="s">
        <v>691</v>
      </c>
      <c r="C163" s="188" t="s">
        <v>553</v>
      </c>
      <c r="D163" s="203">
        <v>0</v>
      </c>
      <c r="E163" s="203">
        <v>0</v>
      </c>
      <c r="F163" s="253">
        <f t="shared" si="26"/>
        <v>0</v>
      </c>
      <c r="G163" s="191">
        <f t="shared" si="25"/>
        <v>0</v>
      </c>
      <c r="H163" s="189"/>
      <c r="I163" s="153"/>
    </row>
    <row r="164" spans="1:9" s="161" customFormat="1" x14ac:dyDescent="0.2">
      <c r="A164" s="206" t="s">
        <v>692</v>
      </c>
      <c r="B164" s="202" t="s">
        <v>693</v>
      </c>
      <c r="C164" s="188" t="s">
        <v>553</v>
      </c>
      <c r="D164" s="203">
        <v>0</v>
      </c>
      <c r="E164" s="203">
        <v>0</v>
      </c>
      <c r="F164" s="253">
        <f t="shared" si="26"/>
        <v>0</v>
      </c>
      <c r="G164" s="191">
        <f t="shared" si="25"/>
        <v>0</v>
      </c>
      <c r="H164" s="209"/>
      <c r="I164" s="153"/>
    </row>
    <row r="165" spans="1:9" s="161" customFormat="1" ht="26.25" thickBot="1" x14ac:dyDescent="0.25">
      <c r="A165" s="193" t="s">
        <v>530</v>
      </c>
      <c r="B165" s="217" t="s">
        <v>694</v>
      </c>
      <c r="C165" s="194" t="s">
        <v>155</v>
      </c>
      <c r="D165" s="203">
        <f>D163/D160</f>
        <v>0</v>
      </c>
      <c r="E165" s="203">
        <f>E163/E160</f>
        <v>0</v>
      </c>
      <c r="F165" s="253">
        <f t="shared" si="26"/>
        <v>0</v>
      </c>
      <c r="G165" s="191">
        <f t="shared" si="25"/>
        <v>0</v>
      </c>
      <c r="H165" s="196"/>
      <c r="I165" s="153"/>
    </row>
    <row r="166" spans="1:9" s="161" customFormat="1" ht="13.5" thickBot="1" x14ac:dyDescent="0.25">
      <c r="A166" s="396" t="s">
        <v>695</v>
      </c>
      <c r="B166" s="397"/>
      <c r="C166" s="397"/>
      <c r="D166" s="397"/>
      <c r="E166" s="397"/>
      <c r="F166" s="397"/>
      <c r="G166" s="397"/>
      <c r="H166" s="398"/>
      <c r="I166" s="153"/>
    </row>
    <row r="167" spans="1:9" s="161" customFormat="1" x14ac:dyDescent="0.2">
      <c r="A167" s="197" t="s">
        <v>696</v>
      </c>
      <c r="B167" s="212" t="s">
        <v>697</v>
      </c>
      <c r="C167" s="188" t="s">
        <v>553</v>
      </c>
      <c r="D167" s="262">
        <f>(D23)*1.2</f>
        <v>9.3241599999999991</v>
      </c>
      <c r="E167" s="262">
        <v>8.09</v>
      </c>
      <c r="F167" s="254">
        <f t="shared" ref="F167:F230" si="27">E167-D167</f>
        <v>-1.2341599999999993</v>
      </c>
      <c r="G167" s="191">
        <f t="shared" si="25"/>
        <v>-13.236152103781995</v>
      </c>
      <c r="H167" s="201"/>
      <c r="I167" s="153"/>
    </row>
    <row r="168" spans="1:9" s="161" customFormat="1" x14ac:dyDescent="0.2">
      <c r="A168" s="186" t="s">
        <v>531</v>
      </c>
      <c r="B168" s="187" t="s">
        <v>554</v>
      </c>
      <c r="C168" s="188" t="s">
        <v>553</v>
      </c>
      <c r="D168" s="253">
        <v>0</v>
      </c>
      <c r="E168" s="247">
        <v>0</v>
      </c>
      <c r="F168" s="247">
        <f t="shared" si="27"/>
        <v>0</v>
      </c>
      <c r="G168" s="191">
        <f t="shared" si="25"/>
        <v>0</v>
      </c>
      <c r="H168" s="189"/>
      <c r="I168" s="153"/>
    </row>
    <row r="169" spans="1:9" s="161" customFormat="1" x14ac:dyDescent="0.2">
      <c r="A169" s="186" t="s">
        <v>698</v>
      </c>
      <c r="B169" s="202" t="s">
        <v>238</v>
      </c>
      <c r="C169" s="188" t="s">
        <v>553</v>
      </c>
      <c r="D169" s="253">
        <v>0</v>
      </c>
      <c r="E169" s="247">
        <v>0</v>
      </c>
      <c r="F169" s="247">
        <f t="shared" si="27"/>
        <v>0</v>
      </c>
      <c r="G169" s="191">
        <f t="shared" si="25"/>
        <v>0</v>
      </c>
      <c r="H169" s="189"/>
      <c r="I169" s="153"/>
    </row>
    <row r="170" spans="1:9" s="161" customFormat="1" ht="25.5" x14ac:dyDescent="0.2">
      <c r="A170" s="186" t="s">
        <v>699</v>
      </c>
      <c r="B170" s="202" t="s">
        <v>240</v>
      </c>
      <c r="C170" s="188" t="s">
        <v>553</v>
      </c>
      <c r="D170" s="253">
        <v>0</v>
      </c>
      <c r="E170" s="247">
        <v>0</v>
      </c>
      <c r="F170" s="247">
        <f t="shared" si="27"/>
        <v>0</v>
      </c>
      <c r="G170" s="191">
        <f t="shared" si="25"/>
        <v>0</v>
      </c>
      <c r="H170" s="189"/>
      <c r="I170" s="153"/>
    </row>
    <row r="171" spans="1:9" s="161" customFormat="1" ht="25.5" x14ac:dyDescent="0.2">
      <c r="A171" s="186" t="s">
        <v>700</v>
      </c>
      <c r="B171" s="202" t="s">
        <v>242</v>
      </c>
      <c r="C171" s="188" t="s">
        <v>553</v>
      </c>
      <c r="D171" s="253">
        <v>0</v>
      </c>
      <c r="E171" s="247">
        <v>0</v>
      </c>
      <c r="F171" s="247">
        <f t="shared" si="27"/>
        <v>0</v>
      </c>
      <c r="G171" s="191">
        <f t="shared" si="25"/>
        <v>0</v>
      </c>
      <c r="H171" s="189"/>
      <c r="I171" s="153"/>
    </row>
    <row r="172" spans="1:9" s="161" customFormat="1" x14ac:dyDescent="0.2">
      <c r="A172" s="186" t="s">
        <v>532</v>
      </c>
      <c r="B172" s="187" t="s">
        <v>555</v>
      </c>
      <c r="C172" s="188" t="s">
        <v>553</v>
      </c>
      <c r="D172" s="253">
        <v>0</v>
      </c>
      <c r="E172" s="247">
        <v>0</v>
      </c>
      <c r="F172" s="247">
        <f t="shared" si="27"/>
        <v>0</v>
      </c>
      <c r="G172" s="191">
        <f t="shared" si="25"/>
        <v>0</v>
      </c>
      <c r="H172" s="189"/>
      <c r="I172" s="153"/>
    </row>
    <row r="173" spans="1:9" s="161" customFormat="1" x14ac:dyDescent="0.2">
      <c r="A173" s="186" t="s">
        <v>533</v>
      </c>
      <c r="B173" s="187" t="s">
        <v>556</v>
      </c>
      <c r="C173" s="188" t="s">
        <v>553</v>
      </c>
      <c r="D173" s="253">
        <f>D29*1.2</f>
        <v>9.1441599999999994</v>
      </c>
      <c r="E173" s="253">
        <v>7.93</v>
      </c>
      <c r="F173" s="247">
        <f t="shared" si="27"/>
        <v>-1.2141599999999997</v>
      </c>
      <c r="G173" s="191">
        <f t="shared" si="25"/>
        <v>-13.277982887438538</v>
      </c>
      <c r="H173" s="189"/>
      <c r="I173" s="153"/>
    </row>
    <row r="174" spans="1:9" s="161" customFormat="1" x14ac:dyDescent="0.2">
      <c r="A174" s="186" t="s">
        <v>534</v>
      </c>
      <c r="B174" s="187" t="s">
        <v>557</v>
      </c>
      <c r="C174" s="188" t="s">
        <v>553</v>
      </c>
      <c r="D174" s="253">
        <v>0</v>
      </c>
      <c r="E174" s="247">
        <v>0</v>
      </c>
      <c r="F174" s="247">
        <f t="shared" si="27"/>
        <v>0</v>
      </c>
      <c r="G174" s="191">
        <f t="shared" si="25"/>
        <v>0</v>
      </c>
      <c r="H174" s="189"/>
      <c r="I174" s="153"/>
    </row>
    <row r="175" spans="1:9" s="161" customFormat="1" x14ac:dyDescent="0.2">
      <c r="A175" s="186" t="s">
        <v>701</v>
      </c>
      <c r="B175" s="187" t="s">
        <v>558</v>
      </c>
      <c r="C175" s="188" t="s">
        <v>553</v>
      </c>
      <c r="D175" s="253">
        <v>0</v>
      </c>
      <c r="E175" s="247">
        <v>0</v>
      </c>
      <c r="F175" s="247">
        <f t="shared" si="27"/>
        <v>0</v>
      </c>
      <c r="G175" s="191">
        <f t="shared" si="25"/>
        <v>0</v>
      </c>
      <c r="H175" s="189"/>
      <c r="I175" s="153"/>
    </row>
    <row r="176" spans="1:9" s="161" customFormat="1" x14ac:dyDescent="0.2">
      <c r="A176" s="186" t="s">
        <v>702</v>
      </c>
      <c r="B176" s="187" t="s">
        <v>559</v>
      </c>
      <c r="C176" s="188" t="s">
        <v>553</v>
      </c>
      <c r="D176" s="253">
        <v>0</v>
      </c>
      <c r="E176" s="247">
        <v>0</v>
      </c>
      <c r="F176" s="247">
        <f t="shared" si="27"/>
        <v>0</v>
      </c>
      <c r="G176" s="191">
        <f t="shared" si="25"/>
        <v>0</v>
      </c>
      <c r="H176" s="189"/>
      <c r="I176" s="153"/>
    </row>
    <row r="177" spans="1:9" s="161" customFormat="1" x14ac:dyDescent="0.2">
      <c r="A177" s="186" t="s">
        <v>703</v>
      </c>
      <c r="B177" s="187" t="s">
        <v>561</v>
      </c>
      <c r="C177" s="188" t="s">
        <v>553</v>
      </c>
      <c r="D177" s="253">
        <v>0</v>
      </c>
      <c r="E177" s="247">
        <v>0</v>
      </c>
      <c r="F177" s="247">
        <f t="shared" si="27"/>
        <v>0</v>
      </c>
      <c r="G177" s="191">
        <f t="shared" si="25"/>
        <v>0</v>
      </c>
      <c r="H177" s="189"/>
      <c r="I177" s="153"/>
    </row>
    <row r="178" spans="1:9" s="161" customFormat="1" x14ac:dyDescent="0.2">
      <c r="A178" s="186" t="s">
        <v>704</v>
      </c>
      <c r="B178" s="190" t="s">
        <v>563</v>
      </c>
      <c r="C178" s="188" t="s">
        <v>553</v>
      </c>
      <c r="D178" s="253">
        <v>0</v>
      </c>
      <c r="E178" s="247">
        <v>0</v>
      </c>
      <c r="F178" s="247">
        <f t="shared" si="27"/>
        <v>0</v>
      </c>
      <c r="G178" s="191">
        <f t="shared" si="25"/>
        <v>0</v>
      </c>
      <c r="H178" s="189"/>
      <c r="I178" s="153"/>
    </row>
    <row r="179" spans="1:9" s="161" customFormat="1" x14ac:dyDescent="0.2">
      <c r="A179" s="186" t="s">
        <v>705</v>
      </c>
      <c r="B179" s="192" t="s">
        <v>263</v>
      </c>
      <c r="C179" s="188" t="s">
        <v>553</v>
      </c>
      <c r="D179" s="253">
        <v>0</v>
      </c>
      <c r="E179" s="247">
        <v>0</v>
      </c>
      <c r="F179" s="247">
        <f t="shared" si="27"/>
        <v>0</v>
      </c>
      <c r="G179" s="191">
        <f t="shared" si="25"/>
        <v>0</v>
      </c>
      <c r="H179" s="189"/>
      <c r="I179" s="153"/>
    </row>
    <row r="180" spans="1:9" s="161" customFormat="1" x14ac:dyDescent="0.2">
      <c r="A180" s="186" t="s">
        <v>706</v>
      </c>
      <c r="B180" s="192" t="s">
        <v>265</v>
      </c>
      <c r="C180" s="188" t="s">
        <v>553</v>
      </c>
      <c r="D180" s="253">
        <v>0</v>
      </c>
      <c r="E180" s="247">
        <v>0</v>
      </c>
      <c r="F180" s="247">
        <f t="shared" si="27"/>
        <v>0</v>
      </c>
      <c r="G180" s="191">
        <f t="shared" si="25"/>
        <v>0</v>
      </c>
      <c r="H180" s="189"/>
      <c r="I180" s="153"/>
    </row>
    <row r="181" spans="1:9" s="161" customFormat="1" ht="25.5" x14ac:dyDescent="0.2">
      <c r="A181" s="186" t="s">
        <v>707</v>
      </c>
      <c r="B181" s="190" t="s">
        <v>708</v>
      </c>
      <c r="C181" s="188" t="s">
        <v>553</v>
      </c>
      <c r="D181" s="253">
        <v>0</v>
      </c>
      <c r="E181" s="247">
        <v>0</v>
      </c>
      <c r="F181" s="247">
        <f t="shared" si="27"/>
        <v>0</v>
      </c>
      <c r="G181" s="191">
        <f t="shared" si="25"/>
        <v>0</v>
      </c>
      <c r="H181" s="189"/>
      <c r="I181" s="153"/>
    </row>
    <row r="182" spans="1:9" s="161" customFormat="1" x14ac:dyDescent="0.2">
      <c r="A182" s="186" t="s">
        <v>709</v>
      </c>
      <c r="B182" s="202" t="s">
        <v>710</v>
      </c>
      <c r="C182" s="188" t="s">
        <v>553</v>
      </c>
      <c r="D182" s="253">
        <v>0</v>
      </c>
      <c r="E182" s="247">
        <v>0</v>
      </c>
      <c r="F182" s="247">
        <f t="shared" si="27"/>
        <v>0</v>
      </c>
      <c r="G182" s="191">
        <f t="shared" si="25"/>
        <v>0</v>
      </c>
      <c r="H182" s="189"/>
      <c r="I182" s="153"/>
    </row>
    <row r="183" spans="1:9" s="161" customFormat="1" x14ac:dyDescent="0.2">
      <c r="A183" s="186" t="s">
        <v>711</v>
      </c>
      <c r="B183" s="202" t="s">
        <v>712</v>
      </c>
      <c r="C183" s="188" t="s">
        <v>553</v>
      </c>
      <c r="D183" s="253">
        <v>0</v>
      </c>
      <c r="E183" s="247">
        <v>0</v>
      </c>
      <c r="F183" s="247">
        <f t="shared" si="27"/>
        <v>0</v>
      </c>
      <c r="G183" s="191">
        <f t="shared" si="25"/>
        <v>0</v>
      </c>
      <c r="H183" s="189"/>
      <c r="I183" s="153"/>
    </row>
    <row r="184" spans="1:9" s="161" customFormat="1" x14ac:dyDescent="0.2">
      <c r="A184" s="186" t="s">
        <v>713</v>
      </c>
      <c r="B184" s="187" t="s">
        <v>567</v>
      </c>
      <c r="C184" s="188" t="s">
        <v>553</v>
      </c>
      <c r="D184" s="253">
        <f>D37*1.2</f>
        <v>0.18</v>
      </c>
      <c r="E184" s="253">
        <v>0.16</v>
      </c>
      <c r="F184" s="247">
        <f t="shared" si="27"/>
        <v>-1.999999999999999E-2</v>
      </c>
      <c r="G184" s="191">
        <f t="shared" si="25"/>
        <v>-11.111111111111107</v>
      </c>
      <c r="H184" s="189"/>
      <c r="I184" s="153"/>
    </row>
    <row r="185" spans="1:9" s="161" customFormat="1" x14ac:dyDescent="0.2">
      <c r="A185" s="186" t="s">
        <v>714</v>
      </c>
      <c r="B185" s="213" t="s">
        <v>715</v>
      </c>
      <c r="C185" s="188" t="s">
        <v>553</v>
      </c>
      <c r="D185" s="253">
        <f>D167-0.229</f>
        <v>9.0951599999999999</v>
      </c>
      <c r="E185" s="247">
        <v>7.74</v>
      </c>
      <c r="F185" s="247">
        <f t="shared" si="27"/>
        <v>-1.3551599999999997</v>
      </c>
      <c r="G185" s="191">
        <f t="shared" si="25"/>
        <v>-14.899792856860127</v>
      </c>
      <c r="H185" s="189"/>
      <c r="I185" s="153"/>
    </row>
    <row r="186" spans="1:9" s="161" customFormat="1" x14ac:dyDescent="0.2">
      <c r="A186" s="186" t="s">
        <v>716</v>
      </c>
      <c r="B186" s="190" t="s">
        <v>717</v>
      </c>
      <c r="C186" s="188" t="s">
        <v>553</v>
      </c>
      <c r="D186" s="253">
        <v>0</v>
      </c>
      <c r="E186" s="247">
        <v>0</v>
      </c>
      <c r="F186" s="247">
        <f t="shared" si="27"/>
        <v>0</v>
      </c>
      <c r="G186" s="191">
        <f t="shared" si="25"/>
        <v>0</v>
      </c>
      <c r="H186" s="189"/>
      <c r="I186" s="153"/>
    </row>
    <row r="187" spans="1:9" s="161" customFormat="1" x14ac:dyDescent="0.2">
      <c r="A187" s="186" t="s">
        <v>718</v>
      </c>
      <c r="B187" s="190" t="s">
        <v>719</v>
      </c>
      <c r="C187" s="188" t="s">
        <v>553</v>
      </c>
      <c r="D187" s="253">
        <f>D190</f>
        <v>0.91114569000000001</v>
      </c>
      <c r="E187" s="247">
        <v>1.26</v>
      </c>
      <c r="F187" s="247">
        <f t="shared" si="27"/>
        <v>0.34885431</v>
      </c>
      <c r="G187" s="191">
        <f t="shared" si="25"/>
        <v>38.287434581400476</v>
      </c>
      <c r="H187" s="189"/>
      <c r="I187" s="153"/>
    </row>
    <row r="188" spans="1:9" s="161" customFormat="1" x14ac:dyDescent="0.2">
      <c r="A188" s="186" t="s">
        <v>720</v>
      </c>
      <c r="B188" s="202" t="s">
        <v>721</v>
      </c>
      <c r="C188" s="188" t="s">
        <v>553</v>
      </c>
      <c r="D188" s="253">
        <v>0</v>
      </c>
      <c r="E188" s="247">
        <v>0</v>
      </c>
      <c r="F188" s="247">
        <f t="shared" si="27"/>
        <v>0</v>
      </c>
      <c r="G188" s="191">
        <f t="shared" si="25"/>
        <v>0</v>
      </c>
      <c r="H188" s="189"/>
      <c r="I188" s="153"/>
    </row>
    <row r="189" spans="1:9" s="161" customFormat="1" x14ac:dyDescent="0.2">
      <c r="A189" s="186" t="s">
        <v>722</v>
      </c>
      <c r="B189" s="202" t="s">
        <v>723</v>
      </c>
      <c r="C189" s="188" t="s">
        <v>553</v>
      </c>
      <c r="D189" s="253">
        <v>0</v>
      </c>
      <c r="E189" s="247">
        <v>0</v>
      </c>
      <c r="F189" s="247">
        <f t="shared" si="27"/>
        <v>0</v>
      </c>
      <c r="G189" s="191">
        <f t="shared" si="25"/>
        <v>0</v>
      </c>
      <c r="H189" s="189"/>
      <c r="I189" s="153"/>
    </row>
    <row r="190" spans="1:9" s="161" customFormat="1" x14ac:dyDescent="0.2">
      <c r="A190" s="186" t="s">
        <v>724</v>
      </c>
      <c r="B190" s="202" t="s">
        <v>725</v>
      </c>
      <c r="C190" s="188" t="s">
        <v>553</v>
      </c>
      <c r="D190" s="253">
        <f>(3.1395*D344)*1.2</f>
        <v>0.91114569000000001</v>
      </c>
      <c r="E190" s="247">
        <v>1.26</v>
      </c>
      <c r="F190" s="247">
        <f t="shared" si="27"/>
        <v>0.34885431</v>
      </c>
      <c r="G190" s="191">
        <f t="shared" si="25"/>
        <v>38.287434581400476</v>
      </c>
      <c r="H190" s="189"/>
      <c r="I190" s="153"/>
    </row>
    <row r="191" spans="1:9" s="161" customFormat="1" ht="25.5" x14ac:dyDescent="0.2">
      <c r="A191" s="186" t="s">
        <v>726</v>
      </c>
      <c r="B191" s="190" t="s">
        <v>727</v>
      </c>
      <c r="C191" s="188" t="s">
        <v>553</v>
      </c>
      <c r="D191" s="253">
        <v>0</v>
      </c>
      <c r="E191" s="247">
        <v>0</v>
      </c>
      <c r="F191" s="247">
        <f t="shared" si="27"/>
        <v>0</v>
      </c>
      <c r="G191" s="191">
        <f t="shared" si="25"/>
        <v>0</v>
      </c>
      <c r="H191" s="189"/>
      <c r="I191" s="153"/>
    </row>
    <row r="192" spans="1:9" s="161" customFormat="1" x14ac:dyDescent="0.2">
      <c r="A192" s="186" t="s">
        <v>728</v>
      </c>
      <c r="B192" s="190" t="s">
        <v>729</v>
      </c>
      <c r="C192" s="188" t="s">
        <v>553</v>
      </c>
      <c r="D192" s="253">
        <v>0</v>
      </c>
      <c r="E192" s="247">
        <v>0</v>
      </c>
      <c r="F192" s="247">
        <f t="shared" si="27"/>
        <v>0</v>
      </c>
      <c r="G192" s="191">
        <f t="shared" si="25"/>
        <v>0</v>
      </c>
      <c r="H192" s="189"/>
      <c r="I192" s="153"/>
    </row>
    <row r="193" spans="1:9" s="161" customFormat="1" x14ac:dyDescent="0.2">
      <c r="A193" s="186" t="s">
        <v>730</v>
      </c>
      <c r="B193" s="190" t="s">
        <v>731</v>
      </c>
      <c r="C193" s="188" t="s">
        <v>553</v>
      </c>
      <c r="D193" s="253">
        <v>0</v>
      </c>
      <c r="E193" s="247">
        <v>0</v>
      </c>
      <c r="F193" s="247">
        <f t="shared" si="27"/>
        <v>0</v>
      </c>
      <c r="G193" s="191">
        <f t="shared" si="25"/>
        <v>0</v>
      </c>
      <c r="H193" s="189"/>
      <c r="I193" s="153"/>
    </row>
    <row r="194" spans="1:9" s="161" customFormat="1" x14ac:dyDescent="0.2">
      <c r="A194" s="186" t="s">
        <v>732</v>
      </c>
      <c r="B194" s="190" t="s">
        <v>733</v>
      </c>
      <c r="C194" s="188" t="s">
        <v>553</v>
      </c>
      <c r="D194" s="253">
        <f>(11.5327)/4-0.1</f>
        <v>2.783175</v>
      </c>
      <c r="E194" s="247">
        <v>2.73</v>
      </c>
      <c r="F194" s="247">
        <f t="shared" si="27"/>
        <v>-5.3174999999999972E-2</v>
      </c>
      <c r="G194" s="191">
        <f t="shared" si="25"/>
        <v>-1.9105877280444088</v>
      </c>
      <c r="H194" s="189"/>
      <c r="I194" s="153"/>
    </row>
    <row r="195" spans="1:9" s="161" customFormat="1" x14ac:dyDescent="0.2">
      <c r="A195" s="186" t="s">
        <v>734</v>
      </c>
      <c r="B195" s="190" t="s">
        <v>735</v>
      </c>
      <c r="C195" s="188" t="s">
        <v>553</v>
      </c>
      <c r="D195" s="253">
        <f>(3.5053)/3*2/4</f>
        <v>0.58421666666666672</v>
      </c>
      <c r="E195" s="247">
        <v>0.62</v>
      </c>
      <c r="F195" s="247">
        <f t="shared" si="27"/>
        <v>3.5783333333333278E-2</v>
      </c>
      <c r="G195" s="191">
        <f t="shared" si="25"/>
        <v>6.1250106980857453</v>
      </c>
      <c r="H195" s="189"/>
      <c r="I195" s="153"/>
    </row>
    <row r="196" spans="1:9" s="161" customFormat="1" x14ac:dyDescent="0.2">
      <c r="A196" s="186" t="s">
        <v>736</v>
      </c>
      <c r="B196" s="190" t="s">
        <v>737</v>
      </c>
      <c r="C196" s="188" t="s">
        <v>553</v>
      </c>
      <c r="D196" s="253">
        <f>D197</f>
        <v>0.26435259259259253</v>
      </c>
      <c r="E196" s="247">
        <v>0.73</v>
      </c>
      <c r="F196" s="247">
        <f t="shared" si="27"/>
        <v>0.46564740740740745</v>
      </c>
      <c r="G196" s="191">
        <f t="shared" si="25"/>
        <v>176.14633654266473</v>
      </c>
      <c r="H196" s="189"/>
      <c r="I196" s="153"/>
    </row>
    <row r="197" spans="1:9" s="161" customFormat="1" x14ac:dyDescent="0.2">
      <c r="A197" s="186" t="s">
        <v>738</v>
      </c>
      <c r="B197" s="202" t="s">
        <v>739</v>
      </c>
      <c r="C197" s="188" t="s">
        <v>553</v>
      </c>
      <c r="D197" s="253">
        <f>D124/9*8</f>
        <v>0.26435259259259253</v>
      </c>
      <c r="E197" s="247">
        <v>0</v>
      </c>
      <c r="F197" s="247">
        <f t="shared" si="27"/>
        <v>-0.26435259259259253</v>
      </c>
      <c r="G197" s="191">
        <f t="shared" si="25"/>
        <v>-100</v>
      </c>
      <c r="H197" s="189"/>
      <c r="I197" s="153"/>
    </row>
    <row r="198" spans="1:9" s="161" customFormat="1" x14ac:dyDescent="0.2">
      <c r="A198" s="186" t="s">
        <v>740</v>
      </c>
      <c r="B198" s="190" t="s">
        <v>741</v>
      </c>
      <c r="C198" s="188" t="s">
        <v>553</v>
      </c>
      <c r="D198" s="253">
        <f>D124*1.2/3*2</f>
        <v>0.23791733333333329</v>
      </c>
      <c r="E198" s="247">
        <v>0.53</v>
      </c>
      <c r="F198" s="247">
        <f t="shared" si="27"/>
        <v>0.29208266666666671</v>
      </c>
      <c r="G198" s="191">
        <f t="shared" si="25"/>
        <v>122.76645109225616</v>
      </c>
      <c r="H198" s="189"/>
      <c r="I198" s="153"/>
    </row>
    <row r="199" spans="1:9" s="161" customFormat="1" x14ac:dyDescent="0.2">
      <c r="A199" s="186" t="s">
        <v>742</v>
      </c>
      <c r="B199" s="190" t="s">
        <v>743</v>
      </c>
      <c r="C199" s="188" t="s">
        <v>553</v>
      </c>
      <c r="D199" s="253">
        <f>D62*1.2/3*2</f>
        <v>4.0132000000000001E-2</v>
      </c>
      <c r="E199" s="247">
        <v>0.44</v>
      </c>
      <c r="F199" s="247">
        <f t="shared" si="27"/>
        <v>0.399868</v>
      </c>
      <c r="G199" s="191">
        <f t="shared" si="25"/>
        <v>996.3819395993221</v>
      </c>
      <c r="H199" s="189"/>
      <c r="I199" s="153"/>
    </row>
    <row r="200" spans="1:9" s="161" customFormat="1" x14ac:dyDescent="0.2">
      <c r="A200" s="186" t="s">
        <v>744</v>
      </c>
      <c r="B200" s="190" t="s">
        <v>745</v>
      </c>
      <c r="C200" s="188" t="s">
        <v>553</v>
      </c>
      <c r="D200" s="253">
        <f>D75*1.2/3*2</f>
        <v>0.18113199999999996</v>
      </c>
      <c r="E200" s="247">
        <v>1.03</v>
      </c>
      <c r="F200" s="247">
        <f t="shared" si="27"/>
        <v>0.84886800000000007</v>
      </c>
      <c r="G200" s="191">
        <f t="shared" si="25"/>
        <v>468.64607026919612</v>
      </c>
      <c r="H200" s="189"/>
      <c r="I200" s="153"/>
    </row>
    <row r="201" spans="1:9" s="161" customFormat="1" ht="25.5" x14ac:dyDescent="0.2">
      <c r="A201" s="186" t="s">
        <v>746</v>
      </c>
      <c r="B201" s="190" t="s">
        <v>747</v>
      </c>
      <c r="C201" s="188" t="s">
        <v>553</v>
      </c>
      <c r="D201" s="253">
        <v>0</v>
      </c>
      <c r="E201" s="247">
        <v>0.08</v>
      </c>
      <c r="F201" s="247">
        <f t="shared" si="27"/>
        <v>0.08</v>
      </c>
      <c r="G201" s="191">
        <f t="shared" si="25"/>
        <v>100</v>
      </c>
      <c r="H201" s="189"/>
      <c r="I201" s="153"/>
    </row>
    <row r="202" spans="1:9" s="161" customFormat="1" x14ac:dyDescent="0.2">
      <c r="A202" s="186" t="s">
        <v>748</v>
      </c>
      <c r="B202" s="190" t="s">
        <v>749</v>
      </c>
      <c r="C202" s="188" t="s">
        <v>553</v>
      </c>
      <c r="D202" s="253">
        <f>0.2*1.2/3*2</f>
        <v>0.16</v>
      </c>
      <c r="E202" s="253">
        <v>0.32</v>
      </c>
      <c r="F202" s="247">
        <f t="shared" si="27"/>
        <v>0.16</v>
      </c>
      <c r="G202" s="191">
        <f t="shared" si="25"/>
        <v>100</v>
      </c>
      <c r="H202" s="189"/>
      <c r="I202" s="153"/>
    </row>
    <row r="203" spans="1:9" s="161" customFormat="1" x14ac:dyDescent="0.2">
      <c r="A203" s="186" t="s">
        <v>750</v>
      </c>
      <c r="B203" s="213" t="s">
        <v>751</v>
      </c>
      <c r="C203" s="188" t="s">
        <v>553</v>
      </c>
      <c r="D203" s="253">
        <v>0</v>
      </c>
      <c r="E203" s="247">
        <v>0</v>
      </c>
      <c r="F203" s="247">
        <f t="shared" si="27"/>
        <v>0</v>
      </c>
      <c r="G203" s="191">
        <f t="shared" si="25"/>
        <v>0</v>
      </c>
      <c r="H203" s="189"/>
      <c r="I203" s="153"/>
    </row>
    <row r="204" spans="1:9" s="161" customFormat="1" x14ac:dyDescent="0.2">
      <c r="A204" s="186" t="s">
        <v>752</v>
      </c>
      <c r="B204" s="190" t="s">
        <v>194</v>
      </c>
      <c r="C204" s="188" t="s">
        <v>553</v>
      </c>
      <c r="D204" s="253">
        <v>0</v>
      </c>
      <c r="E204" s="247">
        <v>0</v>
      </c>
      <c r="F204" s="247">
        <f t="shared" si="27"/>
        <v>0</v>
      </c>
      <c r="G204" s="191">
        <f t="shared" si="25"/>
        <v>0</v>
      </c>
      <c r="H204" s="189"/>
      <c r="I204" s="153"/>
    </row>
    <row r="205" spans="1:9" s="161" customFormat="1" x14ac:dyDescent="0.2">
      <c r="A205" s="186" t="s">
        <v>753</v>
      </c>
      <c r="B205" s="190" t="s">
        <v>196</v>
      </c>
      <c r="C205" s="188" t="s">
        <v>553</v>
      </c>
      <c r="D205" s="253">
        <v>0</v>
      </c>
      <c r="E205" s="247">
        <v>0</v>
      </c>
      <c r="F205" s="247">
        <f t="shared" si="27"/>
        <v>0</v>
      </c>
      <c r="G205" s="191">
        <f t="shared" si="25"/>
        <v>0</v>
      </c>
      <c r="H205" s="189"/>
      <c r="I205" s="153"/>
    </row>
    <row r="206" spans="1:9" s="161" customFormat="1" x14ac:dyDescent="0.2">
      <c r="A206" s="186" t="s">
        <v>754</v>
      </c>
      <c r="B206" s="202" t="s">
        <v>755</v>
      </c>
      <c r="C206" s="188" t="s">
        <v>553</v>
      </c>
      <c r="D206" s="253">
        <v>0</v>
      </c>
      <c r="E206" s="247">
        <v>0</v>
      </c>
      <c r="F206" s="247">
        <f t="shared" si="27"/>
        <v>0</v>
      </c>
      <c r="G206" s="191">
        <f t="shared" si="25"/>
        <v>0</v>
      </c>
      <c r="H206" s="189"/>
      <c r="I206" s="153"/>
    </row>
    <row r="207" spans="1:9" s="161" customFormat="1" x14ac:dyDescent="0.2">
      <c r="A207" s="186" t="s">
        <v>756</v>
      </c>
      <c r="B207" s="204" t="s">
        <v>309</v>
      </c>
      <c r="C207" s="188" t="s">
        <v>553</v>
      </c>
      <c r="D207" s="253">
        <v>0</v>
      </c>
      <c r="E207" s="247">
        <v>0</v>
      </c>
      <c r="F207" s="247">
        <f t="shared" si="27"/>
        <v>0</v>
      </c>
      <c r="G207" s="191">
        <f t="shared" si="25"/>
        <v>0</v>
      </c>
      <c r="H207" s="189"/>
      <c r="I207" s="153"/>
    </row>
    <row r="208" spans="1:9" s="161" customFormat="1" x14ac:dyDescent="0.2">
      <c r="A208" s="186" t="s">
        <v>757</v>
      </c>
      <c r="B208" s="204" t="s">
        <v>313</v>
      </c>
      <c r="C208" s="188" t="s">
        <v>553</v>
      </c>
      <c r="D208" s="253">
        <v>0</v>
      </c>
      <c r="E208" s="247">
        <v>0</v>
      </c>
      <c r="F208" s="247">
        <f t="shared" si="27"/>
        <v>0</v>
      </c>
      <c r="G208" s="191">
        <f t="shared" si="25"/>
        <v>0</v>
      </c>
      <c r="H208" s="189"/>
      <c r="I208" s="153"/>
    </row>
    <row r="209" spans="1:9" s="161" customFormat="1" x14ac:dyDescent="0.2">
      <c r="A209" s="186" t="s">
        <v>758</v>
      </c>
      <c r="B209" s="190" t="s">
        <v>759</v>
      </c>
      <c r="C209" s="188" t="s">
        <v>553</v>
      </c>
      <c r="D209" s="253">
        <v>0</v>
      </c>
      <c r="E209" s="247">
        <v>0</v>
      </c>
      <c r="F209" s="247">
        <f t="shared" si="27"/>
        <v>0</v>
      </c>
      <c r="G209" s="191">
        <f t="shared" si="25"/>
        <v>0</v>
      </c>
      <c r="H209" s="189"/>
      <c r="I209" s="153"/>
    </row>
    <row r="210" spans="1:9" s="161" customFormat="1" x14ac:dyDescent="0.2">
      <c r="A210" s="186" t="s">
        <v>760</v>
      </c>
      <c r="B210" s="213" t="s">
        <v>761</v>
      </c>
      <c r="C210" s="188" t="s">
        <v>553</v>
      </c>
      <c r="D210" s="253">
        <f>D217</f>
        <v>0</v>
      </c>
      <c r="E210" s="253">
        <v>0</v>
      </c>
      <c r="F210" s="247">
        <f t="shared" si="27"/>
        <v>0</v>
      </c>
      <c r="G210" s="191">
        <f t="shared" si="25"/>
        <v>0</v>
      </c>
      <c r="H210" s="189"/>
      <c r="I210" s="153"/>
    </row>
    <row r="211" spans="1:9" s="161" customFormat="1" x14ac:dyDescent="0.2">
      <c r="A211" s="186" t="s">
        <v>762</v>
      </c>
      <c r="B211" s="190" t="s">
        <v>763</v>
      </c>
      <c r="C211" s="188" t="s">
        <v>553</v>
      </c>
      <c r="D211" s="253">
        <v>0</v>
      </c>
      <c r="E211" s="247">
        <v>0</v>
      </c>
      <c r="F211" s="247">
        <f t="shared" si="27"/>
        <v>0</v>
      </c>
      <c r="G211" s="191">
        <f t="shared" si="25"/>
        <v>0</v>
      </c>
      <c r="H211" s="189"/>
      <c r="I211" s="153"/>
    </row>
    <row r="212" spans="1:9" s="161" customFormat="1" x14ac:dyDescent="0.2">
      <c r="A212" s="186" t="s">
        <v>764</v>
      </c>
      <c r="B212" s="202" t="s">
        <v>765</v>
      </c>
      <c r="C212" s="188" t="s">
        <v>553</v>
      </c>
      <c r="D212" s="253">
        <v>0</v>
      </c>
      <c r="E212" s="247">
        <v>0</v>
      </c>
      <c r="F212" s="247">
        <f t="shared" si="27"/>
        <v>0</v>
      </c>
      <c r="G212" s="191">
        <f t="shared" si="25"/>
        <v>0</v>
      </c>
      <c r="H212" s="189"/>
      <c r="I212" s="153"/>
    </row>
    <row r="213" spans="1:9" s="161" customFormat="1" x14ac:dyDescent="0.2">
      <c r="A213" s="186" t="s">
        <v>766</v>
      </c>
      <c r="B213" s="202" t="s">
        <v>767</v>
      </c>
      <c r="C213" s="188" t="s">
        <v>553</v>
      </c>
      <c r="D213" s="253">
        <v>0</v>
      </c>
      <c r="E213" s="247">
        <v>0</v>
      </c>
      <c r="F213" s="247">
        <f t="shared" si="27"/>
        <v>0</v>
      </c>
      <c r="G213" s="191">
        <f t="shared" si="25"/>
        <v>0</v>
      </c>
      <c r="H213" s="189"/>
      <c r="I213" s="153"/>
    </row>
    <row r="214" spans="1:9" s="161" customFormat="1" x14ac:dyDescent="0.2">
      <c r="A214" s="186" t="s">
        <v>768</v>
      </c>
      <c r="B214" s="202" t="s">
        <v>769</v>
      </c>
      <c r="C214" s="188" t="s">
        <v>553</v>
      </c>
      <c r="D214" s="253">
        <v>0</v>
      </c>
      <c r="E214" s="247">
        <v>0</v>
      </c>
      <c r="F214" s="247">
        <f t="shared" si="27"/>
        <v>0</v>
      </c>
      <c r="G214" s="191">
        <f t="shared" si="25"/>
        <v>0</v>
      </c>
      <c r="H214" s="189"/>
      <c r="I214" s="153"/>
    </row>
    <row r="215" spans="1:9" s="161" customFormat="1" x14ac:dyDescent="0.2">
      <c r="A215" s="186" t="s">
        <v>770</v>
      </c>
      <c r="B215" s="202" t="s">
        <v>771</v>
      </c>
      <c r="C215" s="188" t="s">
        <v>553</v>
      </c>
      <c r="D215" s="253">
        <v>0</v>
      </c>
      <c r="E215" s="247">
        <v>0</v>
      </c>
      <c r="F215" s="247">
        <f t="shared" si="27"/>
        <v>0</v>
      </c>
      <c r="G215" s="191">
        <f t="shared" si="25"/>
        <v>0</v>
      </c>
      <c r="H215" s="189"/>
      <c r="I215" s="153"/>
    </row>
    <row r="216" spans="1:9" s="161" customFormat="1" x14ac:dyDescent="0.2">
      <c r="A216" s="186" t="s">
        <v>772</v>
      </c>
      <c r="B216" s="202" t="s">
        <v>773</v>
      </c>
      <c r="C216" s="188" t="s">
        <v>553</v>
      </c>
      <c r="D216" s="253">
        <v>0</v>
      </c>
      <c r="E216" s="247">
        <v>0</v>
      </c>
      <c r="F216" s="247">
        <f t="shared" si="27"/>
        <v>0</v>
      </c>
      <c r="G216" s="191">
        <f t="shared" si="25"/>
        <v>0</v>
      </c>
      <c r="H216" s="189"/>
      <c r="I216" s="153"/>
    </row>
    <row r="217" spans="1:9" s="161" customFormat="1" x14ac:dyDescent="0.2">
      <c r="A217" s="186" t="s">
        <v>774</v>
      </c>
      <c r="B217" s="202" t="s">
        <v>775</v>
      </c>
      <c r="C217" s="188" t="s">
        <v>553</v>
      </c>
      <c r="D217" s="253">
        <v>0</v>
      </c>
      <c r="E217" s="247">
        <v>0</v>
      </c>
      <c r="F217" s="247">
        <f t="shared" si="27"/>
        <v>0</v>
      </c>
      <c r="G217" s="191">
        <f t="shared" si="25"/>
        <v>0</v>
      </c>
      <c r="H217" s="189"/>
      <c r="I217" s="153"/>
    </row>
    <row r="218" spans="1:9" s="161" customFormat="1" x14ac:dyDescent="0.2">
      <c r="A218" s="186" t="s">
        <v>776</v>
      </c>
      <c r="B218" s="190" t="s">
        <v>204</v>
      </c>
      <c r="C218" s="188" t="s">
        <v>553</v>
      </c>
      <c r="D218" s="253">
        <v>0</v>
      </c>
      <c r="E218" s="247">
        <v>0</v>
      </c>
      <c r="F218" s="247">
        <f t="shared" si="27"/>
        <v>0</v>
      </c>
      <c r="G218" s="191">
        <f t="shared" si="25"/>
        <v>0</v>
      </c>
      <c r="H218" s="189"/>
      <c r="I218" s="153"/>
    </row>
    <row r="219" spans="1:9" s="161" customFormat="1" x14ac:dyDescent="0.2">
      <c r="A219" s="186" t="s">
        <v>777</v>
      </c>
      <c r="B219" s="190" t="s">
        <v>778</v>
      </c>
      <c r="C219" s="188" t="s">
        <v>553</v>
      </c>
      <c r="D219" s="253">
        <v>0</v>
      </c>
      <c r="E219" s="247">
        <v>0</v>
      </c>
      <c r="F219" s="247">
        <f t="shared" si="27"/>
        <v>0</v>
      </c>
      <c r="G219" s="191">
        <f t="shared" si="25"/>
        <v>0</v>
      </c>
      <c r="H219" s="189"/>
      <c r="I219" s="153"/>
    </row>
    <row r="220" spans="1:9" s="161" customFormat="1" x14ac:dyDescent="0.2">
      <c r="A220" s="186" t="s">
        <v>779</v>
      </c>
      <c r="B220" s="190" t="s">
        <v>318</v>
      </c>
      <c r="C220" s="188" t="s">
        <v>155</v>
      </c>
      <c r="D220" s="253">
        <v>0</v>
      </c>
      <c r="E220" s="247">
        <v>0</v>
      </c>
      <c r="F220" s="247">
        <f t="shared" si="27"/>
        <v>0</v>
      </c>
      <c r="G220" s="191">
        <f t="shared" si="25"/>
        <v>0</v>
      </c>
      <c r="H220" s="189"/>
      <c r="I220" s="153"/>
    </row>
    <row r="221" spans="1:9" s="161" customFormat="1" x14ac:dyDescent="0.2">
      <c r="A221" s="186" t="s">
        <v>780</v>
      </c>
      <c r="B221" s="190" t="s">
        <v>781</v>
      </c>
      <c r="C221" s="188" t="s">
        <v>553</v>
      </c>
      <c r="D221" s="253">
        <v>0</v>
      </c>
      <c r="E221" s="247">
        <v>0</v>
      </c>
      <c r="F221" s="247">
        <f t="shared" si="27"/>
        <v>0</v>
      </c>
      <c r="G221" s="191">
        <f t="shared" ref="G221:G284" si="28" xml:space="preserve"> IF(D221="-",0,IF(OR(D221&lt;&gt;0,F221&lt;&gt;0),IF(AND(D221&lt;&gt;0,F221&lt;&gt;0),F221/D221*100,IF(F221&gt;0,100,-100)),0))</f>
        <v>0</v>
      </c>
      <c r="H221" s="189"/>
      <c r="I221" s="153"/>
    </row>
    <row r="222" spans="1:9" s="161" customFormat="1" x14ac:dyDescent="0.2">
      <c r="A222" s="186" t="s">
        <v>782</v>
      </c>
      <c r="B222" s="213" t="s">
        <v>783</v>
      </c>
      <c r="C222" s="188" t="s">
        <v>553</v>
      </c>
      <c r="D222" s="253">
        <v>0</v>
      </c>
      <c r="E222" s="247">
        <v>0</v>
      </c>
      <c r="F222" s="247">
        <f t="shared" si="27"/>
        <v>0</v>
      </c>
      <c r="G222" s="191">
        <f t="shared" si="28"/>
        <v>0</v>
      </c>
      <c r="H222" s="189"/>
      <c r="I222" s="153"/>
    </row>
    <row r="223" spans="1:9" s="161" customFormat="1" x14ac:dyDescent="0.2">
      <c r="A223" s="186" t="s">
        <v>784</v>
      </c>
      <c r="B223" s="190" t="s">
        <v>206</v>
      </c>
      <c r="C223" s="188" t="s">
        <v>553</v>
      </c>
      <c r="D223" s="253">
        <v>0</v>
      </c>
      <c r="E223" s="247">
        <v>0</v>
      </c>
      <c r="F223" s="247">
        <f t="shared" si="27"/>
        <v>0</v>
      </c>
      <c r="G223" s="191">
        <f t="shared" si="28"/>
        <v>0</v>
      </c>
      <c r="H223" s="189"/>
      <c r="I223" s="153"/>
    </row>
    <row r="224" spans="1:9" s="161" customFormat="1" x14ac:dyDescent="0.2">
      <c r="A224" s="186" t="s">
        <v>785</v>
      </c>
      <c r="B224" s="190" t="s">
        <v>786</v>
      </c>
      <c r="C224" s="188" t="s">
        <v>553</v>
      </c>
      <c r="D224" s="253">
        <v>0</v>
      </c>
      <c r="E224" s="247">
        <v>0</v>
      </c>
      <c r="F224" s="247">
        <f t="shared" si="27"/>
        <v>0</v>
      </c>
      <c r="G224" s="191">
        <f t="shared" si="28"/>
        <v>0</v>
      </c>
      <c r="H224" s="189"/>
      <c r="I224" s="153"/>
    </row>
    <row r="225" spans="1:9" s="161" customFormat="1" x14ac:dyDescent="0.2">
      <c r="A225" s="186" t="s">
        <v>787</v>
      </c>
      <c r="B225" s="202" t="s">
        <v>788</v>
      </c>
      <c r="C225" s="188" t="s">
        <v>553</v>
      </c>
      <c r="D225" s="253">
        <f>D224</f>
        <v>0</v>
      </c>
      <c r="E225" s="247">
        <f>E224</f>
        <v>0</v>
      </c>
      <c r="F225" s="247">
        <f t="shared" si="27"/>
        <v>0</v>
      </c>
      <c r="G225" s="191">
        <f t="shared" si="28"/>
        <v>0</v>
      </c>
      <c r="H225" s="189"/>
      <c r="I225" s="153"/>
    </row>
    <row r="226" spans="1:9" s="161" customFormat="1" x14ac:dyDescent="0.2">
      <c r="A226" s="186" t="s">
        <v>789</v>
      </c>
      <c r="B226" s="202" t="s">
        <v>790</v>
      </c>
      <c r="C226" s="188" t="s">
        <v>553</v>
      </c>
      <c r="D226" s="253">
        <v>0</v>
      </c>
      <c r="E226" s="247">
        <v>0</v>
      </c>
      <c r="F226" s="247">
        <f t="shared" si="27"/>
        <v>0</v>
      </c>
      <c r="G226" s="191">
        <f t="shared" si="28"/>
        <v>0</v>
      </c>
      <c r="H226" s="189"/>
      <c r="I226" s="153"/>
    </row>
    <row r="227" spans="1:9" s="161" customFormat="1" x14ac:dyDescent="0.2">
      <c r="A227" s="186" t="s">
        <v>791</v>
      </c>
      <c r="B227" s="202" t="s">
        <v>220</v>
      </c>
      <c r="C227" s="188" t="s">
        <v>553</v>
      </c>
      <c r="D227" s="253">
        <v>0</v>
      </c>
      <c r="E227" s="247">
        <v>0</v>
      </c>
      <c r="F227" s="247">
        <f t="shared" si="27"/>
        <v>0</v>
      </c>
      <c r="G227" s="191">
        <f t="shared" si="28"/>
        <v>0</v>
      </c>
      <c r="H227" s="189"/>
      <c r="I227" s="153"/>
    </row>
    <row r="228" spans="1:9" s="161" customFormat="1" x14ac:dyDescent="0.2">
      <c r="A228" s="186" t="s">
        <v>792</v>
      </c>
      <c r="B228" s="190" t="s">
        <v>793</v>
      </c>
      <c r="C228" s="188" t="s">
        <v>553</v>
      </c>
      <c r="D228" s="253">
        <v>0</v>
      </c>
      <c r="E228" s="247">
        <v>0</v>
      </c>
      <c r="F228" s="247">
        <f t="shared" si="27"/>
        <v>0</v>
      </c>
      <c r="G228" s="191">
        <f t="shared" si="28"/>
        <v>0</v>
      </c>
      <c r="H228" s="189"/>
      <c r="I228" s="153"/>
    </row>
    <row r="229" spans="1:9" s="161" customFormat="1" x14ac:dyDescent="0.2">
      <c r="A229" s="186" t="s">
        <v>794</v>
      </c>
      <c r="B229" s="190" t="s">
        <v>795</v>
      </c>
      <c r="C229" s="188" t="s">
        <v>553</v>
      </c>
      <c r="D229" s="253">
        <v>0</v>
      </c>
      <c r="E229" s="247">
        <v>0</v>
      </c>
      <c r="F229" s="247">
        <f t="shared" si="27"/>
        <v>0</v>
      </c>
      <c r="G229" s="191">
        <f t="shared" si="28"/>
        <v>0</v>
      </c>
      <c r="H229" s="189"/>
      <c r="I229" s="153"/>
    </row>
    <row r="230" spans="1:9" s="161" customFormat="1" x14ac:dyDescent="0.2">
      <c r="A230" s="186" t="s">
        <v>796</v>
      </c>
      <c r="B230" s="202" t="s">
        <v>797</v>
      </c>
      <c r="C230" s="188" t="s">
        <v>553</v>
      </c>
      <c r="D230" s="253">
        <v>0</v>
      </c>
      <c r="E230" s="247">
        <v>0</v>
      </c>
      <c r="F230" s="247">
        <f t="shared" si="27"/>
        <v>0</v>
      </c>
      <c r="G230" s="191">
        <f t="shared" si="28"/>
        <v>0</v>
      </c>
      <c r="H230" s="189"/>
      <c r="I230" s="153"/>
    </row>
    <row r="231" spans="1:9" s="161" customFormat="1" x14ac:dyDescent="0.2">
      <c r="A231" s="186" t="s">
        <v>798</v>
      </c>
      <c r="B231" s="202" t="s">
        <v>799</v>
      </c>
      <c r="C231" s="188" t="s">
        <v>553</v>
      </c>
      <c r="D231" s="253">
        <v>0</v>
      </c>
      <c r="E231" s="247">
        <v>0</v>
      </c>
      <c r="F231" s="247">
        <f t="shared" ref="F231:F294" si="29">E231-D231</f>
        <v>0</v>
      </c>
      <c r="G231" s="191">
        <f t="shared" si="28"/>
        <v>0</v>
      </c>
      <c r="H231" s="189"/>
      <c r="I231" s="153"/>
    </row>
    <row r="232" spans="1:9" s="161" customFormat="1" x14ac:dyDescent="0.2">
      <c r="A232" s="186" t="s">
        <v>800</v>
      </c>
      <c r="B232" s="190" t="s">
        <v>801</v>
      </c>
      <c r="C232" s="188" t="s">
        <v>553</v>
      </c>
      <c r="D232" s="253">
        <v>0</v>
      </c>
      <c r="E232" s="247">
        <v>0</v>
      </c>
      <c r="F232" s="247">
        <f t="shared" si="29"/>
        <v>0</v>
      </c>
      <c r="G232" s="191">
        <f t="shared" si="28"/>
        <v>0</v>
      </c>
      <c r="H232" s="189"/>
      <c r="I232" s="153"/>
    </row>
    <row r="233" spans="1:9" s="161" customFormat="1" x14ac:dyDescent="0.2">
      <c r="A233" s="186" t="s">
        <v>802</v>
      </c>
      <c r="B233" s="190" t="s">
        <v>803</v>
      </c>
      <c r="C233" s="188" t="s">
        <v>553</v>
      </c>
      <c r="D233" s="253">
        <v>0</v>
      </c>
      <c r="E233" s="247">
        <v>0</v>
      </c>
      <c r="F233" s="247">
        <f t="shared" si="29"/>
        <v>0</v>
      </c>
      <c r="G233" s="191">
        <f t="shared" si="28"/>
        <v>0</v>
      </c>
      <c r="H233" s="189"/>
      <c r="I233" s="153"/>
    </row>
    <row r="234" spans="1:9" s="161" customFormat="1" x14ac:dyDescent="0.2">
      <c r="A234" s="186" t="s">
        <v>804</v>
      </c>
      <c r="B234" s="190" t="s">
        <v>805</v>
      </c>
      <c r="C234" s="188" t="s">
        <v>553</v>
      </c>
      <c r="D234" s="253">
        <v>0</v>
      </c>
      <c r="E234" s="247">
        <v>0</v>
      </c>
      <c r="F234" s="247">
        <f t="shared" si="29"/>
        <v>0</v>
      </c>
      <c r="G234" s="191">
        <f t="shared" si="28"/>
        <v>0</v>
      </c>
      <c r="H234" s="189"/>
      <c r="I234" s="153"/>
    </row>
    <row r="235" spans="1:9" s="161" customFormat="1" x14ac:dyDescent="0.2">
      <c r="A235" s="186" t="s">
        <v>806</v>
      </c>
      <c r="B235" s="213" t="s">
        <v>807</v>
      </c>
      <c r="C235" s="188" t="s">
        <v>553</v>
      </c>
      <c r="D235" s="253">
        <v>0</v>
      </c>
      <c r="E235" s="247">
        <v>0.38</v>
      </c>
      <c r="F235" s="247">
        <f t="shared" si="29"/>
        <v>0.38</v>
      </c>
      <c r="G235" s="191">
        <f t="shared" si="28"/>
        <v>100</v>
      </c>
      <c r="H235" s="189"/>
      <c r="I235" s="153"/>
    </row>
    <row r="236" spans="1:9" s="161" customFormat="1" x14ac:dyDescent="0.2">
      <c r="A236" s="186" t="s">
        <v>808</v>
      </c>
      <c r="B236" s="190" t="s">
        <v>809</v>
      </c>
      <c r="C236" s="188" t="s">
        <v>553</v>
      </c>
      <c r="D236" s="253">
        <v>0</v>
      </c>
      <c r="E236" s="247">
        <v>0.38</v>
      </c>
      <c r="F236" s="247">
        <f t="shared" si="29"/>
        <v>0.38</v>
      </c>
      <c r="G236" s="191">
        <f t="shared" si="28"/>
        <v>100</v>
      </c>
      <c r="H236" s="189"/>
      <c r="I236" s="153"/>
    </row>
    <row r="237" spans="1:9" s="161" customFormat="1" x14ac:dyDescent="0.2">
      <c r="A237" s="186" t="s">
        <v>810</v>
      </c>
      <c r="B237" s="202" t="s">
        <v>788</v>
      </c>
      <c r="C237" s="188" t="s">
        <v>553</v>
      </c>
      <c r="D237" s="253">
        <f>D236</f>
        <v>0</v>
      </c>
      <c r="E237" s="247">
        <v>0.38</v>
      </c>
      <c r="F237" s="247">
        <f t="shared" si="29"/>
        <v>0.38</v>
      </c>
      <c r="G237" s="191">
        <f t="shared" si="28"/>
        <v>100</v>
      </c>
      <c r="H237" s="189"/>
      <c r="I237" s="153"/>
    </row>
    <row r="238" spans="1:9" s="161" customFormat="1" x14ac:dyDescent="0.2">
      <c r="A238" s="186" t="s">
        <v>811</v>
      </c>
      <c r="B238" s="202" t="s">
        <v>790</v>
      </c>
      <c r="C238" s="188" t="s">
        <v>553</v>
      </c>
      <c r="D238" s="253">
        <v>0</v>
      </c>
      <c r="E238" s="247">
        <v>0</v>
      </c>
      <c r="F238" s="247">
        <f t="shared" si="29"/>
        <v>0</v>
      </c>
      <c r="G238" s="191">
        <f t="shared" si="28"/>
        <v>0</v>
      </c>
      <c r="H238" s="189"/>
      <c r="I238" s="153"/>
    </row>
    <row r="239" spans="1:9" s="161" customFormat="1" x14ac:dyDescent="0.2">
      <c r="A239" s="186" t="s">
        <v>812</v>
      </c>
      <c r="B239" s="202" t="s">
        <v>220</v>
      </c>
      <c r="C239" s="188" t="s">
        <v>553</v>
      </c>
      <c r="D239" s="253">
        <v>0</v>
      </c>
      <c r="E239" s="247">
        <v>0</v>
      </c>
      <c r="F239" s="247">
        <f t="shared" si="29"/>
        <v>0</v>
      </c>
      <c r="G239" s="191">
        <f t="shared" si="28"/>
        <v>0</v>
      </c>
      <c r="H239" s="189"/>
      <c r="I239" s="153"/>
    </row>
    <row r="240" spans="1:9" s="161" customFormat="1" x14ac:dyDescent="0.2">
      <c r="A240" s="186" t="s">
        <v>813</v>
      </c>
      <c r="B240" s="190" t="s">
        <v>184</v>
      </c>
      <c r="C240" s="188" t="s">
        <v>553</v>
      </c>
      <c r="D240" s="253">
        <v>0</v>
      </c>
      <c r="E240" s="247">
        <v>0</v>
      </c>
      <c r="F240" s="247">
        <f t="shared" si="29"/>
        <v>0</v>
      </c>
      <c r="G240" s="191">
        <f t="shared" si="28"/>
        <v>0</v>
      </c>
      <c r="H240" s="189"/>
      <c r="I240" s="153"/>
    </row>
    <row r="241" spans="1:9" s="161" customFormat="1" x14ac:dyDescent="0.2">
      <c r="A241" s="186" t="s">
        <v>814</v>
      </c>
      <c r="B241" s="190" t="s">
        <v>815</v>
      </c>
      <c r="C241" s="188" t="s">
        <v>553</v>
      </c>
      <c r="D241" s="253">
        <v>0</v>
      </c>
      <c r="E241" s="247">
        <v>0</v>
      </c>
      <c r="F241" s="247">
        <f t="shared" si="29"/>
        <v>0</v>
      </c>
      <c r="G241" s="191">
        <f t="shared" si="28"/>
        <v>0</v>
      </c>
      <c r="H241" s="189"/>
      <c r="I241" s="153"/>
    </row>
    <row r="242" spans="1:9" s="161" customFormat="1" x14ac:dyDescent="0.2">
      <c r="A242" s="186" t="s">
        <v>816</v>
      </c>
      <c r="B242" s="213" t="s">
        <v>817</v>
      </c>
      <c r="C242" s="188" t="s">
        <v>553</v>
      </c>
      <c r="D242" s="247">
        <f>D167-D185</f>
        <v>0.2289999999999992</v>
      </c>
      <c r="E242" s="247">
        <f>E167-E185</f>
        <v>0.34999999999999964</v>
      </c>
      <c r="F242" s="247">
        <f t="shared" si="29"/>
        <v>0.12100000000000044</v>
      </c>
      <c r="G242" s="191">
        <f t="shared" si="28"/>
        <v>52.838427947598632</v>
      </c>
      <c r="H242" s="189"/>
      <c r="I242" s="153"/>
    </row>
    <row r="243" spans="1:9" s="161" customFormat="1" x14ac:dyDescent="0.2">
      <c r="A243" s="186" t="s">
        <v>818</v>
      </c>
      <c r="B243" s="213" t="s">
        <v>819</v>
      </c>
      <c r="C243" s="188" t="s">
        <v>553</v>
      </c>
      <c r="D243" s="247">
        <f>D203-D210</f>
        <v>0</v>
      </c>
      <c r="E243" s="247">
        <f>E203-E210</f>
        <v>0</v>
      </c>
      <c r="F243" s="247">
        <f t="shared" si="29"/>
        <v>0</v>
      </c>
      <c r="G243" s="191">
        <f t="shared" si="28"/>
        <v>0</v>
      </c>
      <c r="H243" s="189"/>
      <c r="I243" s="153"/>
    </row>
    <row r="244" spans="1:9" s="161" customFormat="1" x14ac:dyDescent="0.2">
      <c r="A244" s="186" t="s">
        <v>820</v>
      </c>
      <c r="B244" s="190" t="s">
        <v>821</v>
      </c>
      <c r="C244" s="188" t="s">
        <v>553</v>
      </c>
      <c r="D244" s="247">
        <f>D243</f>
        <v>0</v>
      </c>
      <c r="E244" s="247">
        <f>E243</f>
        <v>0</v>
      </c>
      <c r="F244" s="247">
        <f t="shared" si="29"/>
        <v>0</v>
      </c>
      <c r="G244" s="191">
        <f t="shared" si="28"/>
        <v>0</v>
      </c>
      <c r="H244" s="189"/>
      <c r="I244" s="153"/>
    </row>
    <row r="245" spans="1:9" s="161" customFormat="1" x14ac:dyDescent="0.2">
      <c r="A245" s="186" t="s">
        <v>822</v>
      </c>
      <c r="B245" s="190" t="s">
        <v>214</v>
      </c>
      <c r="C245" s="188" t="s">
        <v>553</v>
      </c>
      <c r="D245" s="253">
        <v>0</v>
      </c>
      <c r="E245" s="247">
        <v>0</v>
      </c>
      <c r="F245" s="247">
        <f t="shared" si="29"/>
        <v>0</v>
      </c>
      <c r="G245" s="191">
        <f t="shared" si="28"/>
        <v>0</v>
      </c>
      <c r="H245" s="189"/>
      <c r="I245" s="153"/>
    </row>
    <row r="246" spans="1:9" s="161" customFormat="1" x14ac:dyDescent="0.2">
      <c r="A246" s="186" t="s">
        <v>823</v>
      </c>
      <c r="B246" s="213" t="s">
        <v>824</v>
      </c>
      <c r="C246" s="188" t="s">
        <v>553</v>
      </c>
      <c r="D246" s="253">
        <f>D222-D235</f>
        <v>0</v>
      </c>
      <c r="E246" s="247">
        <f>E222-E235</f>
        <v>-0.38</v>
      </c>
      <c r="F246" s="247">
        <f t="shared" si="29"/>
        <v>-0.38</v>
      </c>
      <c r="G246" s="191">
        <f t="shared" si="28"/>
        <v>-100</v>
      </c>
      <c r="H246" s="189"/>
      <c r="I246" s="153"/>
    </row>
    <row r="247" spans="1:9" s="161" customFormat="1" x14ac:dyDescent="0.2">
      <c r="A247" s="186" t="s">
        <v>825</v>
      </c>
      <c r="B247" s="190" t="s">
        <v>826</v>
      </c>
      <c r="C247" s="188" t="s">
        <v>553</v>
      </c>
      <c r="D247" s="253">
        <v>0</v>
      </c>
      <c r="E247" s="247">
        <v>0</v>
      </c>
      <c r="F247" s="247">
        <f t="shared" si="29"/>
        <v>0</v>
      </c>
      <c r="G247" s="191">
        <f t="shared" si="28"/>
        <v>0</v>
      </c>
      <c r="H247" s="189"/>
      <c r="I247" s="153"/>
    </row>
    <row r="248" spans="1:9" s="161" customFormat="1" x14ac:dyDescent="0.2">
      <c r="A248" s="186" t="s">
        <v>827</v>
      </c>
      <c r="B248" s="190" t="s">
        <v>828</v>
      </c>
      <c r="C248" s="188" t="s">
        <v>553</v>
      </c>
      <c r="D248" s="253">
        <f>D246-D247</f>
        <v>0</v>
      </c>
      <c r="E248" s="247">
        <f>E246-E247</f>
        <v>-0.38</v>
      </c>
      <c r="F248" s="247">
        <f t="shared" si="29"/>
        <v>-0.38</v>
      </c>
      <c r="G248" s="191">
        <f t="shared" si="28"/>
        <v>-100</v>
      </c>
      <c r="H248" s="189"/>
      <c r="I248" s="153"/>
    </row>
    <row r="249" spans="1:9" s="161" customFormat="1" x14ac:dyDescent="0.2">
      <c r="A249" s="186" t="s">
        <v>829</v>
      </c>
      <c r="B249" s="213" t="s">
        <v>217</v>
      </c>
      <c r="C249" s="188" t="s">
        <v>553</v>
      </c>
      <c r="D249" s="253">
        <v>0</v>
      </c>
      <c r="E249" s="247">
        <v>0</v>
      </c>
      <c r="F249" s="247">
        <f t="shared" si="29"/>
        <v>0</v>
      </c>
      <c r="G249" s="191">
        <f t="shared" si="28"/>
        <v>0</v>
      </c>
      <c r="H249" s="189"/>
      <c r="I249" s="153"/>
    </row>
    <row r="250" spans="1:9" s="161" customFormat="1" x14ac:dyDescent="0.2">
      <c r="A250" s="186" t="s">
        <v>830</v>
      </c>
      <c r="B250" s="213" t="s">
        <v>831</v>
      </c>
      <c r="C250" s="188" t="s">
        <v>553</v>
      </c>
      <c r="D250" s="253">
        <f>D242+D243+D246+D249</f>
        <v>0.2289999999999992</v>
      </c>
      <c r="E250" s="247">
        <f>E242+E243+E246+E249</f>
        <v>-3.000000000000036E-2</v>
      </c>
      <c r="F250" s="247">
        <f>E250+D250</f>
        <v>0.19899999999999884</v>
      </c>
      <c r="G250" s="191">
        <f t="shared" si="28"/>
        <v>86.899563318777098</v>
      </c>
      <c r="H250" s="189"/>
      <c r="I250" s="153"/>
    </row>
    <row r="251" spans="1:9" s="161" customFormat="1" x14ac:dyDescent="0.2">
      <c r="A251" s="186" t="s">
        <v>832</v>
      </c>
      <c r="B251" s="213" t="s">
        <v>218</v>
      </c>
      <c r="C251" s="188" t="s">
        <v>553</v>
      </c>
      <c r="D251" s="253">
        <v>0.19</v>
      </c>
      <c r="E251" s="247">
        <f>D251</f>
        <v>0.19</v>
      </c>
      <c r="F251" s="247">
        <f t="shared" si="29"/>
        <v>0</v>
      </c>
      <c r="G251" s="191">
        <f t="shared" si="28"/>
        <v>-100</v>
      </c>
      <c r="H251" s="189"/>
      <c r="I251" s="153"/>
    </row>
    <row r="252" spans="1:9" s="161" customFormat="1" ht="13.5" thickBot="1" x14ac:dyDescent="0.25">
      <c r="A252" s="206" t="s">
        <v>833</v>
      </c>
      <c r="B252" s="218" t="s">
        <v>219</v>
      </c>
      <c r="C252" s="188" t="s">
        <v>553</v>
      </c>
      <c r="D252" s="263">
        <v>0</v>
      </c>
      <c r="E252" s="255">
        <v>0.16</v>
      </c>
      <c r="F252" s="255">
        <f t="shared" si="29"/>
        <v>0.16</v>
      </c>
      <c r="G252" s="195">
        <f t="shared" si="28"/>
        <v>100</v>
      </c>
      <c r="H252" s="209"/>
      <c r="I252" s="153"/>
    </row>
    <row r="253" spans="1:9" s="161" customFormat="1" x14ac:dyDescent="0.2">
      <c r="A253" s="181" t="s">
        <v>834</v>
      </c>
      <c r="B253" s="182" t="s">
        <v>318</v>
      </c>
      <c r="C253" s="183" t="s">
        <v>155</v>
      </c>
      <c r="D253" s="264"/>
      <c r="E253" s="254"/>
      <c r="F253" s="254"/>
      <c r="G253" s="199">
        <f t="shared" si="28"/>
        <v>0</v>
      </c>
      <c r="H253" s="185"/>
      <c r="I253" s="153"/>
    </row>
    <row r="254" spans="1:9" s="161" customFormat="1" x14ac:dyDescent="0.2">
      <c r="A254" s="186" t="s">
        <v>835</v>
      </c>
      <c r="B254" s="190" t="s">
        <v>836</v>
      </c>
      <c r="C254" s="188" t="s">
        <v>553</v>
      </c>
      <c r="D254" s="253">
        <v>0</v>
      </c>
      <c r="E254" s="203">
        <v>6.76</v>
      </c>
      <c r="F254" s="247">
        <f t="shared" si="29"/>
        <v>6.76</v>
      </c>
      <c r="G254" s="191">
        <f t="shared" si="28"/>
        <v>100</v>
      </c>
      <c r="H254" s="189"/>
      <c r="I254" s="153"/>
    </row>
    <row r="255" spans="1:9" s="161" customFormat="1" x14ac:dyDescent="0.2">
      <c r="A255" s="186" t="s">
        <v>837</v>
      </c>
      <c r="B255" s="202" t="s">
        <v>838</v>
      </c>
      <c r="C255" s="188" t="s">
        <v>553</v>
      </c>
      <c r="D255" s="253">
        <v>0</v>
      </c>
      <c r="E255" s="203">
        <v>0</v>
      </c>
      <c r="F255" s="247">
        <f t="shared" si="29"/>
        <v>0</v>
      </c>
      <c r="G255" s="191">
        <f t="shared" si="28"/>
        <v>0</v>
      </c>
      <c r="H255" s="189"/>
      <c r="I255" s="153"/>
    </row>
    <row r="256" spans="1:9" s="161" customFormat="1" x14ac:dyDescent="0.2">
      <c r="A256" s="186" t="s">
        <v>839</v>
      </c>
      <c r="B256" s="204" t="s">
        <v>221</v>
      </c>
      <c r="C256" s="188" t="s">
        <v>553</v>
      </c>
      <c r="D256" s="253">
        <v>0</v>
      </c>
      <c r="E256" s="203">
        <v>0</v>
      </c>
      <c r="F256" s="247">
        <f t="shared" si="29"/>
        <v>0</v>
      </c>
      <c r="G256" s="191">
        <f t="shared" si="28"/>
        <v>0</v>
      </c>
      <c r="H256" s="189"/>
      <c r="I256" s="153"/>
    </row>
    <row r="257" spans="1:9" s="161" customFormat="1" ht="25.5" x14ac:dyDescent="0.2">
      <c r="A257" s="186" t="s">
        <v>840</v>
      </c>
      <c r="B257" s="204" t="s">
        <v>841</v>
      </c>
      <c r="C257" s="188" t="s">
        <v>553</v>
      </c>
      <c r="D257" s="253">
        <v>0</v>
      </c>
      <c r="E257" s="203">
        <v>0</v>
      </c>
      <c r="F257" s="247">
        <f t="shared" si="29"/>
        <v>0</v>
      </c>
      <c r="G257" s="191">
        <f t="shared" si="28"/>
        <v>0</v>
      </c>
      <c r="H257" s="189"/>
      <c r="I257" s="153"/>
    </row>
    <row r="258" spans="1:9" s="161" customFormat="1" x14ac:dyDescent="0.2">
      <c r="A258" s="186" t="s">
        <v>842</v>
      </c>
      <c r="B258" s="205" t="s">
        <v>221</v>
      </c>
      <c r="C258" s="188" t="s">
        <v>553</v>
      </c>
      <c r="D258" s="253">
        <v>0</v>
      </c>
      <c r="E258" s="203">
        <v>0</v>
      </c>
      <c r="F258" s="247">
        <f t="shared" si="29"/>
        <v>0</v>
      </c>
      <c r="G258" s="191">
        <f t="shared" si="28"/>
        <v>0</v>
      </c>
      <c r="H258" s="189"/>
      <c r="I258" s="153"/>
    </row>
    <row r="259" spans="1:9" s="161" customFormat="1" ht="25.5" x14ac:dyDescent="0.2">
      <c r="A259" s="186" t="s">
        <v>843</v>
      </c>
      <c r="B259" s="204" t="s">
        <v>240</v>
      </c>
      <c r="C259" s="188" t="s">
        <v>553</v>
      </c>
      <c r="D259" s="253">
        <v>0</v>
      </c>
      <c r="E259" s="203">
        <v>0</v>
      </c>
      <c r="F259" s="247">
        <f t="shared" si="29"/>
        <v>0</v>
      </c>
      <c r="G259" s="191">
        <f t="shared" si="28"/>
        <v>0</v>
      </c>
      <c r="H259" s="189"/>
      <c r="I259" s="153"/>
    </row>
    <row r="260" spans="1:9" s="161" customFormat="1" x14ac:dyDescent="0.2">
      <c r="A260" s="186" t="s">
        <v>844</v>
      </c>
      <c r="B260" s="205" t="s">
        <v>221</v>
      </c>
      <c r="C260" s="188" t="s">
        <v>553</v>
      </c>
      <c r="D260" s="253">
        <v>0</v>
      </c>
      <c r="E260" s="203">
        <v>0</v>
      </c>
      <c r="F260" s="247">
        <f t="shared" si="29"/>
        <v>0</v>
      </c>
      <c r="G260" s="191">
        <f t="shared" si="28"/>
        <v>0</v>
      </c>
      <c r="H260" s="189"/>
      <c r="I260" s="153"/>
    </row>
    <row r="261" spans="1:9" s="161" customFormat="1" ht="25.5" x14ac:dyDescent="0.2">
      <c r="A261" s="186" t="s">
        <v>845</v>
      </c>
      <c r="B261" s="204" t="s">
        <v>242</v>
      </c>
      <c r="C261" s="188" t="s">
        <v>553</v>
      </c>
      <c r="D261" s="253">
        <v>0</v>
      </c>
      <c r="E261" s="203">
        <v>0</v>
      </c>
      <c r="F261" s="247">
        <f t="shared" si="29"/>
        <v>0</v>
      </c>
      <c r="G261" s="191">
        <f t="shared" si="28"/>
        <v>0</v>
      </c>
      <c r="H261" s="189"/>
      <c r="I261" s="153"/>
    </row>
    <row r="262" spans="1:9" s="161" customFormat="1" x14ac:dyDescent="0.2">
      <c r="A262" s="186" t="s">
        <v>846</v>
      </c>
      <c r="B262" s="205" t="s">
        <v>221</v>
      </c>
      <c r="C262" s="188" t="s">
        <v>553</v>
      </c>
      <c r="D262" s="253">
        <v>0</v>
      </c>
      <c r="E262" s="203">
        <v>0</v>
      </c>
      <c r="F262" s="247">
        <f t="shared" si="29"/>
        <v>0</v>
      </c>
      <c r="G262" s="191">
        <f t="shared" si="28"/>
        <v>0</v>
      </c>
      <c r="H262" s="189"/>
      <c r="I262" s="153"/>
    </row>
    <row r="263" spans="1:9" s="161" customFormat="1" x14ac:dyDescent="0.2">
      <c r="A263" s="186" t="s">
        <v>847</v>
      </c>
      <c r="B263" s="202" t="s">
        <v>277</v>
      </c>
      <c r="C263" s="188" t="s">
        <v>553</v>
      </c>
      <c r="D263" s="253">
        <v>0</v>
      </c>
      <c r="E263" s="203">
        <v>0</v>
      </c>
      <c r="F263" s="247">
        <f t="shared" si="29"/>
        <v>0</v>
      </c>
      <c r="G263" s="191">
        <f t="shared" si="28"/>
        <v>0</v>
      </c>
      <c r="H263" s="189"/>
      <c r="I263" s="153"/>
    </row>
    <row r="264" spans="1:9" s="161" customFormat="1" x14ac:dyDescent="0.2">
      <c r="A264" s="186" t="s">
        <v>848</v>
      </c>
      <c r="B264" s="204" t="s">
        <v>221</v>
      </c>
      <c r="C264" s="188" t="s">
        <v>553</v>
      </c>
      <c r="D264" s="253">
        <v>0</v>
      </c>
      <c r="E264" s="203">
        <v>0</v>
      </c>
      <c r="F264" s="247">
        <f t="shared" si="29"/>
        <v>0</v>
      </c>
      <c r="G264" s="191">
        <f t="shared" si="28"/>
        <v>0</v>
      </c>
      <c r="H264" s="189"/>
      <c r="I264" s="153"/>
    </row>
    <row r="265" spans="1:9" s="161" customFormat="1" x14ac:dyDescent="0.2">
      <c r="A265" s="186" t="s">
        <v>849</v>
      </c>
      <c r="B265" s="192" t="s">
        <v>279</v>
      </c>
      <c r="C265" s="188" t="s">
        <v>553</v>
      </c>
      <c r="D265" s="253">
        <v>3</v>
      </c>
      <c r="E265" s="253">
        <v>5.57</v>
      </c>
      <c r="F265" s="247">
        <f t="shared" si="29"/>
        <v>2.5700000000000003</v>
      </c>
      <c r="G265" s="191">
        <f t="shared" si="28"/>
        <v>85.666666666666686</v>
      </c>
      <c r="H265" s="189"/>
      <c r="I265" s="153"/>
    </row>
    <row r="266" spans="1:9" s="161" customFormat="1" x14ac:dyDescent="0.2">
      <c r="A266" s="186" t="s">
        <v>850</v>
      </c>
      <c r="B266" s="204" t="s">
        <v>221</v>
      </c>
      <c r="C266" s="188" t="s">
        <v>553</v>
      </c>
      <c r="D266" s="253">
        <v>0</v>
      </c>
      <c r="E266" s="203">
        <v>0</v>
      </c>
      <c r="F266" s="247">
        <f t="shared" si="29"/>
        <v>0</v>
      </c>
      <c r="G266" s="191">
        <f t="shared" si="28"/>
        <v>0</v>
      </c>
      <c r="H266" s="189"/>
      <c r="I266" s="153"/>
    </row>
    <row r="267" spans="1:9" s="161" customFormat="1" x14ac:dyDescent="0.2">
      <c r="A267" s="186" t="s">
        <v>851</v>
      </c>
      <c r="B267" s="192" t="s">
        <v>281</v>
      </c>
      <c r="C267" s="188" t="s">
        <v>553</v>
      </c>
      <c r="D267" s="253">
        <v>0</v>
      </c>
      <c r="E267" s="203">
        <v>0</v>
      </c>
      <c r="F267" s="247">
        <f t="shared" si="29"/>
        <v>0</v>
      </c>
      <c r="G267" s="191">
        <f t="shared" si="28"/>
        <v>0</v>
      </c>
      <c r="H267" s="189"/>
      <c r="I267" s="153"/>
    </row>
    <row r="268" spans="1:9" s="161" customFormat="1" x14ac:dyDescent="0.2">
      <c r="A268" s="186" t="s">
        <v>852</v>
      </c>
      <c r="B268" s="204" t="s">
        <v>221</v>
      </c>
      <c r="C268" s="188" t="s">
        <v>553</v>
      </c>
      <c r="D268" s="253">
        <v>0</v>
      </c>
      <c r="E268" s="203">
        <v>0</v>
      </c>
      <c r="F268" s="247">
        <f t="shared" si="29"/>
        <v>0</v>
      </c>
      <c r="G268" s="191">
        <f t="shared" si="28"/>
        <v>0</v>
      </c>
      <c r="H268" s="189"/>
      <c r="I268" s="153"/>
    </row>
    <row r="269" spans="1:9" s="161" customFormat="1" x14ac:dyDescent="0.2">
      <c r="A269" s="186" t="s">
        <v>853</v>
      </c>
      <c r="B269" s="192" t="s">
        <v>854</v>
      </c>
      <c r="C269" s="188" t="s">
        <v>553</v>
      </c>
      <c r="D269" s="253">
        <v>0</v>
      </c>
      <c r="E269" s="203">
        <v>0</v>
      </c>
      <c r="F269" s="247">
        <f t="shared" si="29"/>
        <v>0</v>
      </c>
      <c r="G269" s="191">
        <f t="shared" si="28"/>
        <v>0</v>
      </c>
      <c r="H269" s="189"/>
      <c r="I269" s="153"/>
    </row>
    <row r="270" spans="1:9" s="161" customFormat="1" x14ac:dyDescent="0.2">
      <c r="A270" s="186" t="s">
        <v>855</v>
      </c>
      <c r="B270" s="204" t="s">
        <v>221</v>
      </c>
      <c r="C270" s="188" t="s">
        <v>553</v>
      </c>
      <c r="D270" s="253">
        <v>0</v>
      </c>
      <c r="E270" s="203">
        <v>0</v>
      </c>
      <c r="F270" s="247">
        <f t="shared" si="29"/>
        <v>0</v>
      </c>
      <c r="G270" s="191">
        <f t="shared" si="28"/>
        <v>0</v>
      </c>
      <c r="H270" s="189"/>
      <c r="I270" s="153"/>
    </row>
    <row r="271" spans="1:9" s="161" customFormat="1" x14ac:dyDescent="0.2">
      <c r="A271" s="186" t="s">
        <v>856</v>
      </c>
      <c r="B271" s="192" t="s">
        <v>283</v>
      </c>
      <c r="C271" s="188" t="s">
        <v>553</v>
      </c>
      <c r="D271" s="253">
        <v>0</v>
      </c>
      <c r="E271" s="203">
        <v>0</v>
      </c>
      <c r="F271" s="247">
        <f t="shared" si="29"/>
        <v>0</v>
      </c>
      <c r="G271" s="191">
        <f t="shared" si="28"/>
        <v>0</v>
      </c>
      <c r="H271" s="189"/>
      <c r="I271" s="153"/>
    </row>
    <row r="272" spans="1:9" s="161" customFormat="1" x14ac:dyDescent="0.2">
      <c r="A272" s="186" t="s">
        <v>857</v>
      </c>
      <c r="B272" s="204" t="s">
        <v>221</v>
      </c>
      <c r="C272" s="188" t="s">
        <v>553</v>
      </c>
      <c r="D272" s="253">
        <v>0</v>
      </c>
      <c r="E272" s="203">
        <v>0</v>
      </c>
      <c r="F272" s="247">
        <f t="shared" si="29"/>
        <v>0</v>
      </c>
      <c r="G272" s="191">
        <f t="shared" si="28"/>
        <v>0</v>
      </c>
      <c r="H272" s="189"/>
      <c r="I272" s="153"/>
    </row>
    <row r="273" spans="1:9" s="161" customFormat="1" x14ac:dyDescent="0.2">
      <c r="A273" s="186" t="s">
        <v>856</v>
      </c>
      <c r="B273" s="192" t="s">
        <v>259</v>
      </c>
      <c r="C273" s="188" t="s">
        <v>553</v>
      </c>
      <c r="D273" s="253">
        <v>0</v>
      </c>
      <c r="E273" s="203">
        <v>0</v>
      </c>
      <c r="F273" s="247">
        <f t="shared" si="29"/>
        <v>0</v>
      </c>
      <c r="G273" s="191">
        <f t="shared" si="28"/>
        <v>0</v>
      </c>
      <c r="H273" s="189"/>
      <c r="I273" s="153"/>
    </row>
    <row r="274" spans="1:9" s="161" customFormat="1" x14ac:dyDescent="0.2">
      <c r="A274" s="186" t="s">
        <v>858</v>
      </c>
      <c r="B274" s="204" t="s">
        <v>221</v>
      </c>
      <c r="C274" s="188" t="s">
        <v>553</v>
      </c>
      <c r="D274" s="253">
        <v>0</v>
      </c>
      <c r="E274" s="203">
        <v>0</v>
      </c>
      <c r="F274" s="247">
        <f t="shared" si="29"/>
        <v>0</v>
      </c>
      <c r="G274" s="191">
        <f t="shared" si="28"/>
        <v>0</v>
      </c>
      <c r="H274" s="189"/>
      <c r="I274" s="153"/>
    </row>
    <row r="275" spans="1:9" s="161" customFormat="1" x14ac:dyDescent="0.2">
      <c r="A275" s="186" t="s">
        <v>859</v>
      </c>
      <c r="B275" s="202" t="s">
        <v>286</v>
      </c>
      <c r="C275" s="188" t="s">
        <v>553</v>
      </c>
      <c r="D275" s="253">
        <v>0</v>
      </c>
      <c r="E275" s="203">
        <v>0</v>
      </c>
      <c r="F275" s="247">
        <f t="shared" si="29"/>
        <v>0</v>
      </c>
      <c r="G275" s="191">
        <f t="shared" si="28"/>
        <v>0</v>
      </c>
      <c r="H275" s="189"/>
      <c r="I275" s="153"/>
    </row>
    <row r="276" spans="1:9" s="161" customFormat="1" x14ac:dyDescent="0.2">
      <c r="A276" s="186" t="s">
        <v>860</v>
      </c>
      <c r="B276" s="204" t="s">
        <v>221</v>
      </c>
      <c r="C276" s="188" t="s">
        <v>553</v>
      </c>
      <c r="D276" s="253">
        <v>0</v>
      </c>
      <c r="E276" s="203">
        <v>0</v>
      </c>
      <c r="F276" s="247">
        <f t="shared" si="29"/>
        <v>0</v>
      </c>
      <c r="G276" s="191">
        <f t="shared" si="28"/>
        <v>0</v>
      </c>
      <c r="H276" s="189"/>
      <c r="I276" s="153"/>
    </row>
    <row r="277" spans="1:9" s="161" customFormat="1" x14ac:dyDescent="0.2">
      <c r="A277" s="186" t="s">
        <v>861</v>
      </c>
      <c r="B277" s="204" t="s">
        <v>263</v>
      </c>
      <c r="C277" s="188" t="s">
        <v>553</v>
      </c>
      <c r="D277" s="253">
        <v>0</v>
      </c>
      <c r="E277" s="203">
        <v>0</v>
      </c>
      <c r="F277" s="247">
        <f t="shared" si="29"/>
        <v>0</v>
      </c>
      <c r="G277" s="191">
        <f t="shared" si="28"/>
        <v>0</v>
      </c>
      <c r="H277" s="189"/>
      <c r="I277" s="153"/>
    </row>
    <row r="278" spans="1:9" s="161" customFormat="1" x14ac:dyDescent="0.2">
      <c r="A278" s="186" t="s">
        <v>862</v>
      </c>
      <c r="B278" s="205" t="s">
        <v>221</v>
      </c>
      <c r="C278" s="188" t="s">
        <v>553</v>
      </c>
      <c r="D278" s="253">
        <v>0</v>
      </c>
      <c r="E278" s="203">
        <v>0</v>
      </c>
      <c r="F278" s="247">
        <f t="shared" si="29"/>
        <v>0</v>
      </c>
      <c r="G278" s="191">
        <f t="shared" si="28"/>
        <v>0</v>
      </c>
      <c r="H278" s="189"/>
      <c r="I278" s="153"/>
    </row>
    <row r="279" spans="1:9" s="161" customFormat="1" x14ac:dyDescent="0.2">
      <c r="A279" s="186" t="s">
        <v>863</v>
      </c>
      <c r="B279" s="204" t="s">
        <v>265</v>
      </c>
      <c r="C279" s="188" t="s">
        <v>553</v>
      </c>
      <c r="D279" s="253">
        <v>0</v>
      </c>
      <c r="E279" s="203">
        <v>0</v>
      </c>
      <c r="F279" s="247">
        <f t="shared" si="29"/>
        <v>0</v>
      </c>
      <c r="G279" s="191">
        <f t="shared" si="28"/>
        <v>0</v>
      </c>
      <c r="H279" s="189"/>
      <c r="I279" s="153"/>
    </row>
    <row r="280" spans="1:9" s="161" customFormat="1" x14ac:dyDescent="0.2">
      <c r="A280" s="186" t="s">
        <v>864</v>
      </c>
      <c r="B280" s="205" t="s">
        <v>221</v>
      </c>
      <c r="C280" s="188" t="s">
        <v>553</v>
      </c>
      <c r="D280" s="253">
        <v>0</v>
      </c>
      <c r="E280" s="203">
        <v>0</v>
      </c>
      <c r="F280" s="247">
        <f t="shared" si="29"/>
        <v>0</v>
      </c>
      <c r="G280" s="191">
        <f t="shared" si="28"/>
        <v>0</v>
      </c>
      <c r="H280" s="189"/>
      <c r="I280" s="153"/>
    </row>
    <row r="281" spans="1:9" s="161" customFormat="1" x14ac:dyDescent="0.2">
      <c r="A281" s="186" t="s">
        <v>865</v>
      </c>
      <c r="B281" s="202" t="s">
        <v>866</v>
      </c>
      <c r="C281" s="188" t="s">
        <v>553</v>
      </c>
      <c r="D281" s="253">
        <v>0</v>
      </c>
      <c r="E281" s="203">
        <v>1.19</v>
      </c>
      <c r="F281" s="247">
        <f t="shared" si="29"/>
        <v>1.19</v>
      </c>
      <c r="G281" s="191">
        <f t="shared" si="28"/>
        <v>100</v>
      </c>
      <c r="H281" s="189"/>
      <c r="I281" s="153"/>
    </row>
    <row r="282" spans="1:9" s="161" customFormat="1" x14ac:dyDescent="0.2">
      <c r="A282" s="186" t="s">
        <v>867</v>
      </c>
      <c r="B282" s="204" t="s">
        <v>221</v>
      </c>
      <c r="C282" s="188" t="s">
        <v>553</v>
      </c>
      <c r="D282" s="253">
        <v>0</v>
      </c>
      <c r="E282" s="203">
        <v>0</v>
      </c>
      <c r="F282" s="247">
        <f t="shared" si="29"/>
        <v>0</v>
      </c>
      <c r="G282" s="191">
        <f t="shared" si="28"/>
        <v>0</v>
      </c>
      <c r="H282" s="189"/>
      <c r="I282" s="153"/>
    </row>
    <row r="283" spans="1:9" s="161" customFormat="1" x14ac:dyDescent="0.2">
      <c r="A283" s="186" t="s">
        <v>868</v>
      </c>
      <c r="B283" s="190" t="s">
        <v>869</v>
      </c>
      <c r="C283" s="188" t="s">
        <v>553</v>
      </c>
      <c r="D283" s="253">
        <v>0</v>
      </c>
      <c r="E283" s="203">
        <v>15.4</v>
      </c>
      <c r="F283" s="247">
        <f t="shared" si="29"/>
        <v>15.4</v>
      </c>
      <c r="G283" s="191">
        <f t="shared" si="28"/>
        <v>100</v>
      </c>
      <c r="H283" s="189"/>
      <c r="I283" s="153"/>
    </row>
    <row r="284" spans="1:9" s="161" customFormat="1" x14ac:dyDescent="0.2">
      <c r="A284" s="186" t="s">
        <v>870</v>
      </c>
      <c r="B284" s="202" t="s">
        <v>871</v>
      </c>
      <c r="C284" s="188" t="s">
        <v>553</v>
      </c>
      <c r="D284" s="253">
        <v>0</v>
      </c>
      <c r="E284" s="203">
        <v>0</v>
      </c>
      <c r="F284" s="247">
        <f t="shared" si="29"/>
        <v>0</v>
      </c>
      <c r="G284" s="191">
        <f t="shared" si="28"/>
        <v>0</v>
      </c>
      <c r="H284" s="189"/>
      <c r="I284" s="153"/>
    </row>
    <row r="285" spans="1:9" s="161" customFormat="1" x14ac:dyDescent="0.2">
      <c r="A285" s="186" t="s">
        <v>872</v>
      </c>
      <c r="B285" s="204" t="s">
        <v>221</v>
      </c>
      <c r="C285" s="188" t="s">
        <v>553</v>
      </c>
      <c r="D285" s="253">
        <v>0</v>
      </c>
      <c r="E285" s="203">
        <v>0</v>
      </c>
      <c r="F285" s="247">
        <f t="shared" si="29"/>
        <v>0</v>
      </c>
      <c r="G285" s="191">
        <f t="shared" ref="G285:G317" si="30" xml:space="preserve"> IF(D285="-",0,IF(OR(D285&lt;&gt;0,F285&lt;&gt;0),IF(AND(D285&lt;&gt;0,F285&lt;&gt;0),F285/D285*100,IF(F285&gt;0,100,-100)),0))</f>
        <v>0</v>
      </c>
      <c r="H285" s="189"/>
      <c r="I285" s="153"/>
    </row>
    <row r="286" spans="1:9" s="161" customFormat="1" x14ac:dyDescent="0.2">
      <c r="A286" s="186" t="s">
        <v>873</v>
      </c>
      <c r="B286" s="202" t="s">
        <v>874</v>
      </c>
      <c r="C286" s="188" t="s">
        <v>553</v>
      </c>
      <c r="D286" s="253">
        <v>0</v>
      </c>
      <c r="E286" s="203">
        <v>0.6</v>
      </c>
      <c r="F286" s="247">
        <f t="shared" si="29"/>
        <v>0.6</v>
      </c>
      <c r="G286" s="191">
        <f t="shared" si="30"/>
        <v>100</v>
      </c>
      <c r="H286" s="189"/>
      <c r="I286" s="153"/>
    </row>
    <row r="287" spans="1:9" s="161" customFormat="1" x14ac:dyDescent="0.2">
      <c r="A287" s="186" t="s">
        <v>875</v>
      </c>
      <c r="B287" s="204" t="s">
        <v>721</v>
      </c>
      <c r="C287" s="188" t="s">
        <v>553</v>
      </c>
      <c r="D287" s="253">
        <v>0</v>
      </c>
      <c r="E287" s="203">
        <v>0</v>
      </c>
      <c r="F287" s="247">
        <f t="shared" si="29"/>
        <v>0</v>
      </c>
      <c r="G287" s="191">
        <f t="shared" si="30"/>
        <v>0</v>
      </c>
      <c r="H287" s="189"/>
      <c r="I287" s="153"/>
    </row>
    <row r="288" spans="1:9" s="161" customFormat="1" x14ac:dyDescent="0.2">
      <c r="A288" s="186" t="s">
        <v>876</v>
      </c>
      <c r="B288" s="205" t="s">
        <v>221</v>
      </c>
      <c r="C288" s="188" t="s">
        <v>553</v>
      </c>
      <c r="D288" s="253">
        <v>0</v>
      </c>
      <c r="E288" s="203">
        <v>0</v>
      </c>
      <c r="F288" s="247">
        <f t="shared" si="29"/>
        <v>0</v>
      </c>
      <c r="G288" s="191">
        <f t="shared" si="30"/>
        <v>0</v>
      </c>
      <c r="H288" s="189"/>
      <c r="I288" s="153"/>
    </row>
    <row r="289" spans="1:9" s="161" customFormat="1" x14ac:dyDescent="0.2">
      <c r="A289" s="186" t="s">
        <v>877</v>
      </c>
      <c r="B289" s="204" t="s">
        <v>878</v>
      </c>
      <c r="C289" s="188" t="s">
        <v>553</v>
      </c>
      <c r="D289" s="253">
        <v>0</v>
      </c>
      <c r="E289" s="203">
        <f>E286</f>
        <v>0.6</v>
      </c>
      <c r="F289" s="247">
        <f t="shared" si="29"/>
        <v>0.6</v>
      </c>
      <c r="G289" s="191">
        <f t="shared" si="30"/>
        <v>100</v>
      </c>
      <c r="H289" s="189"/>
      <c r="I289" s="153"/>
    </row>
    <row r="290" spans="1:9" s="161" customFormat="1" x14ac:dyDescent="0.2">
      <c r="A290" s="186" t="s">
        <v>879</v>
      </c>
      <c r="B290" s="205" t="s">
        <v>221</v>
      </c>
      <c r="C290" s="188" t="s">
        <v>553</v>
      </c>
      <c r="D290" s="253">
        <v>0</v>
      </c>
      <c r="E290" s="203">
        <v>0</v>
      </c>
      <c r="F290" s="247">
        <f t="shared" si="29"/>
        <v>0</v>
      </c>
      <c r="G290" s="191">
        <f t="shared" si="30"/>
        <v>0</v>
      </c>
      <c r="H290" s="189"/>
      <c r="I290" s="153"/>
    </row>
    <row r="291" spans="1:9" s="161" customFormat="1" ht="25.5" x14ac:dyDescent="0.2">
      <c r="A291" s="186" t="s">
        <v>880</v>
      </c>
      <c r="B291" s="202" t="s">
        <v>881</v>
      </c>
      <c r="C291" s="188" t="s">
        <v>553</v>
      </c>
      <c r="D291" s="253">
        <v>0</v>
      </c>
      <c r="E291" s="203">
        <v>0.02</v>
      </c>
      <c r="F291" s="247">
        <f t="shared" si="29"/>
        <v>0.02</v>
      </c>
      <c r="G291" s="191">
        <f t="shared" si="30"/>
        <v>100</v>
      </c>
      <c r="H291" s="189"/>
      <c r="I291" s="153"/>
    </row>
    <row r="292" spans="1:9" s="161" customFormat="1" x14ac:dyDescent="0.2">
      <c r="A292" s="186" t="s">
        <v>882</v>
      </c>
      <c r="B292" s="204" t="s">
        <v>221</v>
      </c>
      <c r="C292" s="188" t="s">
        <v>553</v>
      </c>
      <c r="D292" s="253">
        <v>0</v>
      </c>
      <c r="E292" s="203">
        <v>0</v>
      </c>
      <c r="F292" s="247">
        <f t="shared" si="29"/>
        <v>0</v>
      </c>
      <c r="G292" s="191">
        <f t="shared" si="30"/>
        <v>0</v>
      </c>
      <c r="H292" s="189"/>
      <c r="I292" s="153"/>
    </row>
    <row r="293" spans="1:9" s="161" customFormat="1" x14ac:dyDescent="0.2">
      <c r="A293" s="186" t="s">
        <v>883</v>
      </c>
      <c r="B293" s="202" t="s">
        <v>884</v>
      </c>
      <c r="C293" s="188" t="s">
        <v>553</v>
      </c>
      <c r="D293" s="253">
        <v>0</v>
      </c>
      <c r="E293" s="203">
        <v>0</v>
      </c>
      <c r="F293" s="247">
        <f t="shared" si="29"/>
        <v>0</v>
      </c>
      <c r="G293" s="191">
        <f t="shared" si="30"/>
        <v>0</v>
      </c>
      <c r="H293" s="189"/>
      <c r="I293" s="153"/>
    </row>
    <row r="294" spans="1:9" s="161" customFormat="1" x14ac:dyDescent="0.2">
      <c r="A294" s="186" t="s">
        <v>885</v>
      </c>
      <c r="B294" s="204" t="s">
        <v>221</v>
      </c>
      <c r="C294" s="188" t="s">
        <v>553</v>
      </c>
      <c r="D294" s="253">
        <v>0</v>
      </c>
      <c r="E294" s="203">
        <v>0</v>
      </c>
      <c r="F294" s="247">
        <f t="shared" si="29"/>
        <v>0</v>
      </c>
      <c r="G294" s="191">
        <f t="shared" si="30"/>
        <v>0</v>
      </c>
      <c r="H294" s="189"/>
      <c r="I294" s="153"/>
    </row>
    <row r="295" spans="1:9" s="161" customFormat="1" x14ac:dyDescent="0.2">
      <c r="A295" s="186" t="s">
        <v>886</v>
      </c>
      <c r="B295" s="202" t="s">
        <v>887</v>
      </c>
      <c r="C295" s="188" t="s">
        <v>553</v>
      </c>
      <c r="D295" s="253">
        <v>0</v>
      </c>
      <c r="E295" s="203">
        <v>0</v>
      </c>
      <c r="F295" s="247">
        <f t="shared" ref="F295:F358" si="31">E295-D295</f>
        <v>0</v>
      </c>
      <c r="G295" s="191">
        <f t="shared" si="30"/>
        <v>0</v>
      </c>
      <c r="H295" s="189"/>
      <c r="I295" s="153"/>
    </row>
    <row r="296" spans="1:9" s="161" customFormat="1" x14ac:dyDescent="0.2">
      <c r="A296" s="186" t="s">
        <v>888</v>
      </c>
      <c r="B296" s="204" t="s">
        <v>221</v>
      </c>
      <c r="C296" s="188" t="s">
        <v>553</v>
      </c>
      <c r="D296" s="253">
        <v>0</v>
      </c>
      <c r="E296" s="203">
        <v>0</v>
      </c>
      <c r="F296" s="247">
        <f t="shared" si="31"/>
        <v>0</v>
      </c>
      <c r="G296" s="191">
        <f t="shared" si="30"/>
        <v>0</v>
      </c>
      <c r="H296" s="189"/>
      <c r="I296" s="153"/>
    </row>
    <row r="297" spans="1:9" s="161" customFormat="1" x14ac:dyDescent="0.2">
      <c r="A297" s="186" t="s">
        <v>889</v>
      </c>
      <c r="B297" s="202" t="s">
        <v>890</v>
      </c>
      <c r="C297" s="188" t="s">
        <v>553</v>
      </c>
      <c r="D297" s="253">
        <v>0</v>
      </c>
      <c r="E297" s="203">
        <v>4.37</v>
      </c>
      <c r="F297" s="247">
        <f t="shared" si="31"/>
        <v>4.37</v>
      </c>
      <c r="G297" s="191">
        <f t="shared" si="30"/>
        <v>100</v>
      </c>
      <c r="H297" s="189"/>
      <c r="I297" s="153"/>
    </row>
    <row r="298" spans="1:9" s="161" customFormat="1" x14ac:dyDescent="0.2">
      <c r="A298" s="186" t="s">
        <v>891</v>
      </c>
      <c r="B298" s="204" t="s">
        <v>221</v>
      </c>
      <c r="C298" s="188" t="s">
        <v>553</v>
      </c>
      <c r="D298" s="253">
        <v>0</v>
      </c>
      <c r="E298" s="203">
        <v>0</v>
      </c>
      <c r="F298" s="247">
        <f t="shared" si="31"/>
        <v>0</v>
      </c>
      <c r="G298" s="191">
        <f t="shared" si="30"/>
        <v>0</v>
      </c>
      <c r="H298" s="189"/>
      <c r="I298" s="153"/>
    </row>
    <row r="299" spans="1:9" s="161" customFormat="1" x14ac:dyDescent="0.2">
      <c r="A299" s="186" t="s">
        <v>892</v>
      </c>
      <c r="B299" s="202" t="s">
        <v>893</v>
      </c>
      <c r="C299" s="188" t="s">
        <v>553</v>
      </c>
      <c r="D299" s="253">
        <v>0</v>
      </c>
      <c r="E299" s="250">
        <v>0.03</v>
      </c>
      <c r="F299" s="247">
        <f t="shared" si="31"/>
        <v>0.03</v>
      </c>
      <c r="G299" s="191">
        <f t="shared" si="30"/>
        <v>100</v>
      </c>
      <c r="H299" s="189"/>
      <c r="I299" s="153"/>
    </row>
    <row r="300" spans="1:9" s="161" customFormat="1" x14ac:dyDescent="0.2">
      <c r="A300" s="186" t="s">
        <v>894</v>
      </c>
      <c r="B300" s="204" t="s">
        <v>221</v>
      </c>
      <c r="C300" s="188" t="s">
        <v>553</v>
      </c>
      <c r="D300" s="253">
        <v>0</v>
      </c>
      <c r="E300" s="203">
        <v>0</v>
      </c>
      <c r="F300" s="247">
        <f t="shared" si="31"/>
        <v>0</v>
      </c>
      <c r="G300" s="191">
        <f t="shared" si="30"/>
        <v>0</v>
      </c>
      <c r="H300" s="189"/>
      <c r="I300" s="153"/>
    </row>
    <row r="301" spans="1:9" s="161" customFormat="1" x14ac:dyDescent="0.2">
      <c r="A301" s="186" t="s">
        <v>895</v>
      </c>
      <c r="B301" s="202" t="s">
        <v>896</v>
      </c>
      <c r="C301" s="188" t="s">
        <v>553</v>
      </c>
      <c r="D301" s="253">
        <v>0</v>
      </c>
      <c r="E301" s="203">
        <v>0</v>
      </c>
      <c r="F301" s="247">
        <f t="shared" si="31"/>
        <v>0</v>
      </c>
      <c r="G301" s="191">
        <f t="shared" si="30"/>
        <v>0</v>
      </c>
      <c r="H301" s="189"/>
      <c r="I301" s="153"/>
    </row>
    <row r="302" spans="1:9" s="161" customFormat="1" x14ac:dyDescent="0.2">
      <c r="A302" s="186" t="s">
        <v>897</v>
      </c>
      <c r="B302" s="204" t="s">
        <v>221</v>
      </c>
      <c r="C302" s="188" t="s">
        <v>553</v>
      </c>
      <c r="D302" s="253">
        <v>0</v>
      </c>
      <c r="E302" s="203">
        <v>0</v>
      </c>
      <c r="F302" s="247">
        <f t="shared" si="31"/>
        <v>0</v>
      </c>
      <c r="G302" s="191">
        <f t="shared" si="30"/>
        <v>0</v>
      </c>
      <c r="H302" s="189"/>
      <c r="I302" s="153"/>
    </row>
    <row r="303" spans="1:9" s="161" customFormat="1" x14ac:dyDescent="0.2">
      <c r="A303" s="186" t="s">
        <v>898</v>
      </c>
      <c r="B303" s="202" t="s">
        <v>899</v>
      </c>
      <c r="C303" s="188" t="s">
        <v>553</v>
      </c>
      <c r="D303" s="253">
        <v>0</v>
      </c>
      <c r="E303" s="250">
        <v>10.38</v>
      </c>
      <c r="F303" s="247">
        <f t="shared" si="31"/>
        <v>10.38</v>
      </c>
      <c r="G303" s="191">
        <f t="shared" si="30"/>
        <v>100</v>
      </c>
      <c r="H303" s="189"/>
      <c r="I303" s="153"/>
    </row>
    <row r="304" spans="1:9" s="161" customFormat="1" x14ac:dyDescent="0.2">
      <c r="A304" s="186" t="s">
        <v>900</v>
      </c>
      <c r="B304" s="204" t="s">
        <v>221</v>
      </c>
      <c r="C304" s="188" t="s">
        <v>553</v>
      </c>
      <c r="D304" s="253">
        <v>0</v>
      </c>
      <c r="E304" s="203">
        <v>0</v>
      </c>
      <c r="F304" s="247">
        <f t="shared" si="31"/>
        <v>0</v>
      </c>
      <c r="G304" s="191">
        <f t="shared" si="30"/>
        <v>0</v>
      </c>
      <c r="H304" s="189"/>
      <c r="I304" s="153"/>
    </row>
    <row r="305" spans="1:9" s="161" customFormat="1" ht="25.5" x14ac:dyDescent="0.2">
      <c r="A305" s="186" t="s">
        <v>901</v>
      </c>
      <c r="B305" s="190" t="s">
        <v>902</v>
      </c>
      <c r="C305" s="188" t="s">
        <v>16</v>
      </c>
      <c r="D305" s="253">
        <v>100</v>
      </c>
      <c r="E305" s="203">
        <v>66.44</v>
      </c>
      <c r="F305" s="203">
        <f t="shared" si="31"/>
        <v>-33.56</v>
      </c>
      <c r="G305" s="191">
        <f t="shared" si="30"/>
        <v>-33.56</v>
      </c>
      <c r="H305" s="189"/>
      <c r="I305" s="153"/>
    </row>
    <row r="306" spans="1:9" s="161" customFormat="1" x14ac:dyDescent="0.2">
      <c r="A306" s="186" t="s">
        <v>903</v>
      </c>
      <c r="B306" s="202" t="s">
        <v>904</v>
      </c>
      <c r="C306" s="188" t="s">
        <v>16</v>
      </c>
      <c r="D306" s="253">
        <v>0</v>
      </c>
      <c r="E306" s="203">
        <v>0</v>
      </c>
      <c r="F306" s="203">
        <f t="shared" si="31"/>
        <v>0</v>
      </c>
      <c r="G306" s="191">
        <f t="shared" si="30"/>
        <v>0</v>
      </c>
      <c r="H306" s="189"/>
      <c r="I306" s="153"/>
    </row>
    <row r="307" spans="1:9" s="161" customFormat="1" ht="25.5" x14ac:dyDescent="0.2">
      <c r="A307" s="186" t="s">
        <v>905</v>
      </c>
      <c r="B307" s="202" t="s">
        <v>906</v>
      </c>
      <c r="C307" s="188" t="s">
        <v>16</v>
      </c>
      <c r="D307" s="253">
        <v>0</v>
      </c>
      <c r="E307" s="203">
        <v>0</v>
      </c>
      <c r="F307" s="203">
        <f t="shared" si="31"/>
        <v>0</v>
      </c>
      <c r="G307" s="191">
        <f t="shared" si="30"/>
        <v>0</v>
      </c>
      <c r="H307" s="189"/>
      <c r="I307" s="153"/>
    </row>
    <row r="308" spans="1:9" s="161" customFormat="1" ht="25.5" x14ac:dyDescent="0.2">
      <c r="A308" s="186" t="s">
        <v>907</v>
      </c>
      <c r="B308" s="202" t="s">
        <v>908</v>
      </c>
      <c r="C308" s="188" t="s">
        <v>16</v>
      </c>
      <c r="D308" s="253">
        <v>0</v>
      </c>
      <c r="E308" s="203">
        <v>0</v>
      </c>
      <c r="F308" s="203">
        <f t="shared" si="31"/>
        <v>0</v>
      </c>
      <c r="G308" s="191">
        <f t="shared" si="30"/>
        <v>0</v>
      </c>
      <c r="H308" s="189"/>
      <c r="I308" s="153"/>
    </row>
    <row r="309" spans="1:9" s="161" customFormat="1" ht="25.5" x14ac:dyDescent="0.2">
      <c r="A309" s="186" t="s">
        <v>909</v>
      </c>
      <c r="B309" s="202" t="s">
        <v>910</v>
      </c>
      <c r="C309" s="188" t="s">
        <v>16</v>
      </c>
      <c r="D309" s="253">
        <v>0</v>
      </c>
      <c r="E309" s="203">
        <v>0</v>
      </c>
      <c r="F309" s="203">
        <f t="shared" si="31"/>
        <v>0</v>
      </c>
      <c r="G309" s="191">
        <f t="shared" si="30"/>
        <v>0</v>
      </c>
      <c r="H309" s="189"/>
      <c r="I309" s="153"/>
    </row>
    <row r="310" spans="1:9" s="161" customFormat="1" x14ac:dyDescent="0.2">
      <c r="A310" s="186" t="s">
        <v>911</v>
      </c>
      <c r="B310" s="192" t="s">
        <v>912</v>
      </c>
      <c r="C310" s="188" t="s">
        <v>16</v>
      </c>
      <c r="D310" s="253">
        <v>0</v>
      </c>
      <c r="E310" s="203">
        <v>0</v>
      </c>
      <c r="F310" s="203">
        <f t="shared" si="31"/>
        <v>0</v>
      </c>
      <c r="G310" s="191">
        <f t="shared" si="30"/>
        <v>0</v>
      </c>
      <c r="H310" s="189"/>
      <c r="I310" s="153"/>
    </row>
    <row r="311" spans="1:9" s="161" customFormat="1" x14ac:dyDescent="0.2">
      <c r="A311" s="186" t="s">
        <v>913</v>
      </c>
      <c r="B311" s="192" t="s">
        <v>914</v>
      </c>
      <c r="C311" s="188" t="s">
        <v>16</v>
      </c>
      <c r="D311" s="253">
        <v>100</v>
      </c>
      <c r="E311" s="203">
        <v>76.180000000000007</v>
      </c>
      <c r="F311" s="203">
        <f t="shared" si="31"/>
        <v>-23.819999999999993</v>
      </c>
      <c r="G311" s="191">
        <f t="shared" si="30"/>
        <v>-23.819999999999993</v>
      </c>
      <c r="H311" s="189"/>
      <c r="I311" s="153"/>
    </row>
    <row r="312" spans="1:9" s="161" customFormat="1" x14ac:dyDescent="0.2">
      <c r="A312" s="186" t="s">
        <v>915</v>
      </c>
      <c r="B312" s="192" t="s">
        <v>916</v>
      </c>
      <c r="C312" s="188" t="s">
        <v>16</v>
      </c>
      <c r="D312" s="253">
        <v>0</v>
      </c>
      <c r="E312" s="203">
        <v>0</v>
      </c>
      <c r="F312" s="203">
        <f t="shared" si="31"/>
        <v>0</v>
      </c>
      <c r="G312" s="191">
        <f t="shared" si="30"/>
        <v>0</v>
      </c>
      <c r="H312" s="189"/>
      <c r="I312" s="153"/>
    </row>
    <row r="313" spans="1:9" s="161" customFormat="1" x14ac:dyDescent="0.2">
      <c r="A313" s="186" t="s">
        <v>917</v>
      </c>
      <c r="B313" s="192" t="s">
        <v>918</v>
      </c>
      <c r="C313" s="188" t="s">
        <v>16</v>
      </c>
      <c r="D313" s="253">
        <v>0</v>
      </c>
      <c r="E313" s="203">
        <v>0</v>
      </c>
      <c r="F313" s="203">
        <f t="shared" si="31"/>
        <v>0</v>
      </c>
      <c r="G313" s="191">
        <f t="shared" si="30"/>
        <v>0</v>
      </c>
      <c r="H313" s="189"/>
      <c r="I313" s="153"/>
    </row>
    <row r="314" spans="1:9" s="161" customFormat="1" x14ac:dyDescent="0.2">
      <c r="A314" s="186" t="s">
        <v>919</v>
      </c>
      <c r="B314" s="192" t="s">
        <v>920</v>
      </c>
      <c r="C314" s="188" t="s">
        <v>16</v>
      </c>
      <c r="D314" s="263">
        <v>0</v>
      </c>
      <c r="E314" s="249">
        <v>0</v>
      </c>
      <c r="F314" s="249">
        <f t="shared" si="31"/>
        <v>0</v>
      </c>
      <c r="G314" s="191">
        <f t="shared" si="30"/>
        <v>0</v>
      </c>
      <c r="H314" s="209"/>
      <c r="I314" s="153"/>
    </row>
    <row r="315" spans="1:9" s="161" customFormat="1" x14ac:dyDescent="0.2">
      <c r="A315" s="186" t="s">
        <v>921</v>
      </c>
      <c r="B315" s="202" t="s">
        <v>922</v>
      </c>
      <c r="C315" s="188" t="s">
        <v>16</v>
      </c>
      <c r="D315" s="263">
        <v>0</v>
      </c>
      <c r="E315" s="249">
        <v>0</v>
      </c>
      <c r="F315" s="249">
        <f t="shared" si="31"/>
        <v>0</v>
      </c>
      <c r="G315" s="191">
        <f t="shared" si="30"/>
        <v>0</v>
      </c>
      <c r="H315" s="209"/>
      <c r="I315" s="153"/>
    </row>
    <row r="316" spans="1:9" s="161" customFormat="1" x14ac:dyDescent="0.2">
      <c r="A316" s="186" t="s">
        <v>923</v>
      </c>
      <c r="B316" s="220" t="s">
        <v>263</v>
      </c>
      <c r="C316" s="188" t="s">
        <v>16</v>
      </c>
      <c r="D316" s="253">
        <v>0</v>
      </c>
      <c r="E316" s="203">
        <v>0</v>
      </c>
      <c r="F316" s="203">
        <f t="shared" si="31"/>
        <v>0</v>
      </c>
      <c r="G316" s="191">
        <f t="shared" si="30"/>
        <v>0</v>
      </c>
      <c r="H316" s="189"/>
      <c r="I316" s="153"/>
    </row>
    <row r="317" spans="1:9" s="161" customFormat="1" ht="13.5" thickBot="1" x14ac:dyDescent="0.25">
      <c r="A317" s="193" t="s">
        <v>924</v>
      </c>
      <c r="B317" s="221" t="s">
        <v>265</v>
      </c>
      <c r="C317" s="194" t="s">
        <v>16</v>
      </c>
      <c r="D317" s="265">
        <v>0</v>
      </c>
      <c r="E317" s="248">
        <v>0</v>
      </c>
      <c r="F317" s="248">
        <f t="shared" si="31"/>
        <v>0</v>
      </c>
      <c r="G317" s="191">
        <f t="shared" si="30"/>
        <v>0</v>
      </c>
      <c r="H317" s="196"/>
      <c r="I317" s="153"/>
    </row>
    <row r="318" spans="1:9" s="161" customFormat="1" ht="13.5" thickBot="1" x14ac:dyDescent="0.25">
      <c r="A318" s="396" t="s">
        <v>925</v>
      </c>
      <c r="B318" s="397"/>
      <c r="C318" s="397"/>
      <c r="D318" s="397"/>
      <c r="E318" s="397"/>
      <c r="F318" s="397"/>
      <c r="G318" s="397"/>
      <c r="H318" s="398"/>
      <c r="I318" s="153"/>
    </row>
    <row r="319" spans="1:9" x14ac:dyDescent="0.2">
      <c r="A319" s="197" t="s">
        <v>926</v>
      </c>
      <c r="B319" s="212" t="s">
        <v>927</v>
      </c>
      <c r="C319" s="198" t="s">
        <v>155</v>
      </c>
      <c r="D319" s="266" t="s">
        <v>928</v>
      </c>
      <c r="E319" s="246" t="s">
        <v>928</v>
      </c>
      <c r="F319" s="200" t="s">
        <v>928</v>
      </c>
      <c r="G319" s="222" t="s">
        <v>928</v>
      </c>
      <c r="H319" s="198" t="s">
        <v>928</v>
      </c>
    </row>
    <row r="320" spans="1:9" x14ac:dyDescent="0.2">
      <c r="A320" s="186" t="s">
        <v>929</v>
      </c>
      <c r="B320" s="190" t="s">
        <v>930</v>
      </c>
      <c r="C320" s="188" t="s">
        <v>2</v>
      </c>
      <c r="D320" s="253">
        <v>0</v>
      </c>
      <c r="E320" s="203">
        <v>0</v>
      </c>
      <c r="F320" s="203">
        <f t="shared" si="31"/>
        <v>0</v>
      </c>
      <c r="G320" s="191">
        <f t="shared" ref="G320:G367" si="32" xml:space="preserve"> IF(D320="-",0,IF(OR(D320&lt;&gt;0,F320&lt;&gt;0),IF(AND(D320&lt;&gt;0,F320&lt;&gt;0),F320/D320*100,IF(F320&gt;0,100,-100)),0))</f>
        <v>0</v>
      </c>
      <c r="H320" s="188"/>
    </row>
    <row r="321" spans="1:8" x14ac:dyDescent="0.2">
      <c r="A321" s="186" t="s">
        <v>931</v>
      </c>
      <c r="B321" s="190" t="s">
        <v>932</v>
      </c>
      <c r="C321" s="188" t="s">
        <v>933</v>
      </c>
      <c r="D321" s="253">
        <v>0</v>
      </c>
      <c r="E321" s="203">
        <v>0</v>
      </c>
      <c r="F321" s="203">
        <f t="shared" si="31"/>
        <v>0</v>
      </c>
      <c r="G321" s="191">
        <f t="shared" si="32"/>
        <v>0</v>
      </c>
      <c r="H321" s="188"/>
    </row>
    <row r="322" spans="1:8" x14ac:dyDescent="0.2">
      <c r="A322" s="186" t="s">
        <v>934</v>
      </c>
      <c r="B322" s="190" t="s">
        <v>935</v>
      </c>
      <c r="C322" s="188" t="s">
        <v>2</v>
      </c>
      <c r="D322" s="253">
        <v>0</v>
      </c>
      <c r="E322" s="203">
        <v>0</v>
      </c>
      <c r="F322" s="203">
        <f t="shared" si="31"/>
        <v>0</v>
      </c>
      <c r="G322" s="191">
        <f t="shared" si="32"/>
        <v>0</v>
      </c>
      <c r="H322" s="188"/>
    </row>
    <row r="323" spans="1:8" x14ac:dyDescent="0.2">
      <c r="A323" s="186" t="s">
        <v>936</v>
      </c>
      <c r="B323" s="190" t="s">
        <v>937</v>
      </c>
      <c r="C323" s="188" t="s">
        <v>933</v>
      </c>
      <c r="D323" s="253">
        <v>0</v>
      </c>
      <c r="E323" s="203">
        <v>0</v>
      </c>
      <c r="F323" s="203">
        <f t="shared" si="31"/>
        <v>0</v>
      </c>
      <c r="G323" s="191">
        <f t="shared" si="32"/>
        <v>0</v>
      </c>
      <c r="H323" s="188"/>
    </row>
    <row r="324" spans="1:8" x14ac:dyDescent="0.2">
      <c r="A324" s="186" t="s">
        <v>938</v>
      </c>
      <c r="B324" s="190" t="s">
        <v>939</v>
      </c>
      <c r="C324" s="188" t="s">
        <v>940</v>
      </c>
      <c r="D324" s="253">
        <v>0</v>
      </c>
      <c r="E324" s="203">
        <v>0</v>
      </c>
      <c r="F324" s="203">
        <f t="shared" si="31"/>
        <v>0</v>
      </c>
      <c r="G324" s="191">
        <f t="shared" si="32"/>
        <v>0</v>
      </c>
      <c r="H324" s="188"/>
    </row>
    <row r="325" spans="1:8" x14ac:dyDescent="0.2">
      <c r="A325" s="186" t="s">
        <v>941</v>
      </c>
      <c r="B325" s="190" t="s">
        <v>942</v>
      </c>
      <c r="C325" s="188" t="s">
        <v>155</v>
      </c>
      <c r="D325" s="267" t="s">
        <v>928</v>
      </c>
      <c r="E325" s="203" t="s">
        <v>928</v>
      </c>
      <c r="F325" s="200" t="s">
        <v>928</v>
      </c>
      <c r="G325" s="223" t="s">
        <v>928</v>
      </c>
      <c r="H325" s="188" t="s">
        <v>928</v>
      </c>
    </row>
    <row r="326" spans="1:8" x14ac:dyDescent="0.2">
      <c r="A326" s="186" t="s">
        <v>943</v>
      </c>
      <c r="B326" s="202" t="s">
        <v>944</v>
      </c>
      <c r="C326" s="188" t="s">
        <v>940</v>
      </c>
      <c r="D326" s="253">
        <v>0</v>
      </c>
      <c r="E326" s="203">
        <v>0</v>
      </c>
      <c r="F326" s="203">
        <f t="shared" si="31"/>
        <v>0</v>
      </c>
      <c r="G326" s="191">
        <f t="shared" si="32"/>
        <v>0</v>
      </c>
      <c r="H326" s="188"/>
    </row>
    <row r="327" spans="1:8" x14ac:dyDescent="0.2">
      <c r="A327" s="186" t="s">
        <v>945</v>
      </c>
      <c r="B327" s="202" t="s">
        <v>946</v>
      </c>
      <c r="C327" s="188" t="s">
        <v>227</v>
      </c>
      <c r="D327" s="253">
        <v>0</v>
      </c>
      <c r="E327" s="203">
        <v>0</v>
      </c>
      <c r="F327" s="203">
        <f t="shared" si="31"/>
        <v>0</v>
      </c>
      <c r="G327" s="191">
        <f t="shared" si="32"/>
        <v>0</v>
      </c>
      <c r="H327" s="188"/>
    </row>
    <row r="328" spans="1:8" x14ac:dyDescent="0.2">
      <c r="A328" s="186" t="s">
        <v>947</v>
      </c>
      <c r="B328" s="190" t="s">
        <v>948</v>
      </c>
      <c r="C328" s="188" t="s">
        <v>155</v>
      </c>
      <c r="D328" s="267" t="s">
        <v>928</v>
      </c>
      <c r="E328" s="203" t="s">
        <v>928</v>
      </c>
      <c r="F328" s="200" t="s">
        <v>928</v>
      </c>
      <c r="G328" s="223" t="s">
        <v>928</v>
      </c>
      <c r="H328" s="188" t="s">
        <v>928</v>
      </c>
    </row>
    <row r="329" spans="1:8" x14ac:dyDescent="0.2">
      <c r="A329" s="186" t="s">
        <v>949</v>
      </c>
      <c r="B329" s="202" t="s">
        <v>944</v>
      </c>
      <c r="C329" s="188" t="s">
        <v>940</v>
      </c>
      <c r="D329" s="253">
        <v>0</v>
      </c>
      <c r="E329" s="203">
        <v>0</v>
      </c>
      <c r="F329" s="203">
        <f t="shared" si="31"/>
        <v>0</v>
      </c>
      <c r="G329" s="191">
        <f t="shared" si="32"/>
        <v>0</v>
      </c>
      <c r="H329" s="188"/>
    </row>
    <row r="330" spans="1:8" x14ac:dyDescent="0.2">
      <c r="A330" s="186" t="s">
        <v>950</v>
      </c>
      <c r="B330" s="202" t="s">
        <v>951</v>
      </c>
      <c r="C330" s="188" t="s">
        <v>2</v>
      </c>
      <c r="D330" s="253">
        <v>0</v>
      </c>
      <c r="E330" s="203">
        <v>0</v>
      </c>
      <c r="F330" s="203">
        <f t="shared" si="31"/>
        <v>0</v>
      </c>
      <c r="G330" s="191">
        <f t="shared" si="32"/>
        <v>0</v>
      </c>
      <c r="H330" s="188"/>
    </row>
    <row r="331" spans="1:8" x14ac:dyDescent="0.2">
      <c r="A331" s="186" t="s">
        <v>952</v>
      </c>
      <c r="B331" s="202" t="s">
        <v>946</v>
      </c>
      <c r="C331" s="188" t="s">
        <v>227</v>
      </c>
      <c r="D331" s="253">
        <v>0</v>
      </c>
      <c r="E331" s="203">
        <v>0</v>
      </c>
      <c r="F331" s="203">
        <f t="shared" si="31"/>
        <v>0</v>
      </c>
      <c r="G331" s="191">
        <f t="shared" si="32"/>
        <v>0</v>
      </c>
      <c r="H331" s="188"/>
    </row>
    <row r="332" spans="1:8" x14ac:dyDescent="0.2">
      <c r="A332" s="186" t="s">
        <v>953</v>
      </c>
      <c r="B332" s="190" t="s">
        <v>228</v>
      </c>
      <c r="C332" s="188" t="s">
        <v>155</v>
      </c>
      <c r="D332" s="267" t="s">
        <v>928</v>
      </c>
      <c r="E332" s="203" t="s">
        <v>928</v>
      </c>
      <c r="F332" s="200" t="s">
        <v>928</v>
      </c>
      <c r="G332" s="223" t="s">
        <v>928</v>
      </c>
      <c r="H332" s="188" t="s">
        <v>928</v>
      </c>
    </row>
    <row r="333" spans="1:8" x14ac:dyDescent="0.2">
      <c r="A333" s="186" t="s">
        <v>954</v>
      </c>
      <c r="B333" s="202" t="s">
        <v>944</v>
      </c>
      <c r="C333" s="188" t="s">
        <v>940</v>
      </c>
      <c r="D333" s="253">
        <v>0</v>
      </c>
      <c r="E333" s="203">
        <v>0</v>
      </c>
      <c r="F333" s="203">
        <f t="shared" si="31"/>
        <v>0</v>
      </c>
      <c r="G333" s="191">
        <f t="shared" si="32"/>
        <v>0</v>
      </c>
      <c r="H333" s="188"/>
    </row>
    <row r="334" spans="1:8" x14ac:dyDescent="0.2">
      <c r="A334" s="186" t="s">
        <v>955</v>
      </c>
      <c r="B334" s="202" t="s">
        <v>946</v>
      </c>
      <c r="C334" s="188" t="s">
        <v>227</v>
      </c>
      <c r="D334" s="253">
        <v>0</v>
      </c>
      <c r="E334" s="203">
        <v>0</v>
      </c>
      <c r="F334" s="203">
        <f t="shared" si="31"/>
        <v>0</v>
      </c>
      <c r="G334" s="191">
        <f t="shared" si="32"/>
        <v>0</v>
      </c>
      <c r="H334" s="188"/>
    </row>
    <row r="335" spans="1:8" x14ac:dyDescent="0.2">
      <c r="A335" s="186" t="s">
        <v>956</v>
      </c>
      <c r="B335" s="190" t="s">
        <v>229</v>
      </c>
      <c r="C335" s="188" t="s">
        <v>155</v>
      </c>
      <c r="D335" s="267" t="s">
        <v>928</v>
      </c>
      <c r="E335" s="203" t="s">
        <v>928</v>
      </c>
      <c r="F335" s="200" t="s">
        <v>928</v>
      </c>
      <c r="G335" s="223" t="s">
        <v>928</v>
      </c>
      <c r="H335" s="188" t="s">
        <v>928</v>
      </c>
    </row>
    <row r="336" spans="1:8" x14ac:dyDescent="0.2">
      <c r="A336" s="186" t="s">
        <v>957</v>
      </c>
      <c r="B336" s="202" t="s">
        <v>944</v>
      </c>
      <c r="C336" s="188" t="s">
        <v>940</v>
      </c>
      <c r="D336" s="253">
        <v>0</v>
      </c>
      <c r="E336" s="203">
        <v>0</v>
      </c>
      <c r="F336" s="203">
        <f t="shared" si="31"/>
        <v>0</v>
      </c>
      <c r="G336" s="191">
        <f t="shared" si="32"/>
        <v>0</v>
      </c>
      <c r="H336" s="188"/>
    </row>
    <row r="337" spans="1:8" x14ac:dyDescent="0.2">
      <c r="A337" s="186" t="s">
        <v>958</v>
      </c>
      <c r="B337" s="202" t="s">
        <v>951</v>
      </c>
      <c r="C337" s="188" t="s">
        <v>2</v>
      </c>
      <c r="D337" s="253">
        <v>0</v>
      </c>
      <c r="E337" s="203">
        <v>0</v>
      </c>
      <c r="F337" s="203">
        <f t="shared" si="31"/>
        <v>0</v>
      </c>
      <c r="G337" s="191">
        <f t="shared" si="32"/>
        <v>0</v>
      </c>
      <c r="H337" s="188"/>
    </row>
    <row r="338" spans="1:8" x14ac:dyDescent="0.2">
      <c r="A338" s="186" t="s">
        <v>959</v>
      </c>
      <c r="B338" s="202" t="s">
        <v>946</v>
      </c>
      <c r="C338" s="188" t="s">
        <v>227</v>
      </c>
      <c r="D338" s="253">
        <v>0</v>
      </c>
      <c r="E338" s="203">
        <v>0</v>
      </c>
      <c r="F338" s="203">
        <f t="shared" si="31"/>
        <v>0</v>
      </c>
      <c r="G338" s="191">
        <f t="shared" si="32"/>
        <v>0</v>
      </c>
      <c r="H338" s="188"/>
    </row>
    <row r="339" spans="1:8" x14ac:dyDescent="0.2">
      <c r="A339" s="197" t="s">
        <v>960</v>
      </c>
      <c r="B339" s="212" t="s">
        <v>961</v>
      </c>
      <c r="C339" s="198" t="s">
        <v>155</v>
      </c>
      <c r="D339" s="267" t="s">
        <v>928</v>
      </c>
      <c r="E339" s="203" t="s">
        <v>928</v>
      </c>
      <c r="F339" s="200" t="s">
        <v>928</v>
      </c>
      <c r="G339" s="222" t="s">
        <v>928</v>
      </c>
      <c r="H339" s="198" t="s">
        <v>928</v>
      </c>
    </row>
    <row r="340" spans="1:8" x14ac:dyDescent="0.2">
      <c r="A340" s="186" t="s">
        <v>962</v>
      </c>
      <c r="B340" s="190" t="s">
        <v>963</v>
      </c>
      <c r="C340" s="188" t="s">
        <v>940</v>
      </c>
      <c r="D340" s="253">
        <f>46.5013</f>
        <v>46.501300000000001</v>
      </c>
      <c r="E340" s="203">
        <f>E342+E343</f>
        <v>46.658000000000001</v>
      </c>
      <c r="F340" s="203">
        <f t="shared" si="31"/>
        <v>0.15670000000000073</v>
      </c>
      <c r="G340" s="191">
        <f t="shared" si="32"/>
        <v>0.3369798263704471</v>
      </c>
      <c r="H340" s="188"/>
    </row>
    <row r="341" spans="1:8" ht="25.5" x14ac:dyDescent="0.2">
      <c r="A341" s="186" t="s">
        <v>964</v>
      </c>
      <c r="B341" s="202" t="s">
        <v>965</v>
      </c>
      <c r="C341" s="188" t="s">
        <v>940</v>
      </c>
      <c r="D341" s="253">
        <v>0</v>
      </c>
      <c r="E341" s="203">
        <v>0</v>
      </c>
      <c r="F341" s="203">
        <f t="shared" si="31"/>
        <v>0</v>
      </c>
      <c r="G341" s="191">
        <f t="shared" si="32"/>
        <v>0</v>
      </c>
      <c r="H341" s="188"/>
    </row>
    <row r="342" spans="1:8" x14ac:dyDescent="0.2">
      <c r="A342" s="186" t="s">
        <v>966</v>
      </c>
      <c r="B342" s="220" t="s">
        <v>967</v>
      </c>
      <c r="C342" s="188" t="s">
        <v>940</v>
      </c>
      <c r="D342" s="253">
        <v>22.05</v>
      </c>
      <c r="E342" s="203">
        <v>22.047999999999998</v>
      </c>
      <c r="F342" s="203">
        <f t="shared" si="31"/>
        <v>-2.0000000000024443E-3</v>
      </c>
      <c r="G342" s="191">
        <f t="shared" si="32"/>
        <v>-9.070294784591584E-3</v>
      </c>
      <c r="H342" s="188"/>
    </row>
    <row r="343" spans="1:8" x14ac:dyDescent="0.2">
      <c r="A343" s="186" t="s">
        <v>968</v>
      </c>
      <c r="B343" s="220" t="s">
        <v>969</v>
      </c>
      <c r="C343" s="188" t="s">
        <v>940</v>
      </c>
      <c r="D343" s="253">
        <f>D340-D342</f>
        <v>24.4513</v>
      </c>
      <c r="E343" s="203">
        <v>24.61</v>
      </c>
      <c r="F343" s="203">
        <f t="shared" si="31"/>
        <v>0.15869999999999962</v>
      </c>
      <c r="G343" s="191">
        <f t="shared" si="32"/>
        <v>0.64904524503809458</v>
      </c>
      <c r="H343" s="188"/>
    </row>
    <row r="344" spans="1:8" x14ac:dyDescent="0.2">
      <c r="A344" s="186" t="s">
        <v>970</v>
      </c>
      <c r="B344" s="190" t="s">
        <v>971</v>
      </c>
      <c r="C344" s="188" t="s">
        <v>940</v>
      </c>
      <c r="D344" s="253">
        <f>0.9674/4</f>
        <v>0.24185000000000001</v>
      </c>
      <c r="E344" s="203">
        <v>0.36899999999999999</v>
      </c>
      <c r="F344" s="203">
        <f t="shared" si="31"/>
        <v>0.12714999999999999</v>
      </c>
      <c r="G344" s="191">
        <f t="shared" si="32"/>
        <v>52.573909448004954</v>
      </c>
      <c r="H344" s="188"/>
    </row>
    <row r="345" spans="1:8" x14ac:dyDescent="0.2">
      <c r="A345" s="186" t="s">
        <v>972</v>
      </c>
      <c r="B345" s="190" t="s">
        <v>973</v>
      </c>
      <c r="C345" s="188" t="s">
        <v>2</v>
      </c>
      <c r="D345" s="253">
        <v>34.862000000000002</v>
      </c>
      <c r="E345" s="203">
        <v>34.86</v>
      </c>
      <c r="F345" s="203">
        <f t="shared" si="31"/>
        <v>-2.0000000000024443E-3</v>
      </c>
      <c r="G345" s="191">
        <f t="shared" si="32"/>
        <v>-5.7369055131732093E-3</v>
      </c>
      <c r="H345" s="188"/>
    </row>
    <row r="346" spans="1:8" ht="25.5" x14ac:dyDescent="0.2">
      <c r="A346" s="186" t="s">
        <v>974</v>
      </c>
      <c r="B346" s="202" t="s">
        <v>975</v>
      </c>
      <c r="C346" s="188" t="s">
        <v>2</v>
      </c>
      <c r="D346" s="253">
        <v>0</v>
      </c>
      <c r="E346" s="203">
        <v>0</v>
      </c>
      <c r="F346" s="203">
        <f t="shared" si="31"/>
        <v>0</v>
      </c>
      <c r="G346" s="191">
        <f t="shared" si="32"/>
        <v>0</v>
      </c>
      <c r="H346" s="188"/>
    </row>
    <row r="347" spans="1:8" x14ac:dyDescent="0.2">
      <c r="A347" s="186" t="s">
        <v>976</v>
      </c>
      <c r="B347" s="220" t="s">
        <v>967</v>
      </c>
      <c r="C347" s="188" t="s">
        <v>2</v>
      </c>
      <c r="D347" s="291">
        <v>10.901999999999999</v>
      </c>
      <c r="E347" s="203">
        <v>10.199999999999999</v>
      </c>
      <c r="F347" s="203">
        <f t="shared" si="31"/>
        <v>-0.70199999999999996</v>
      </c>
      <c r="G347" s="191">
        <f t="shared" si="32"/>
        <v>-6.4391854705558611</v>
      </c>
      <c r="H347" s="188"/>
    </row>
    <row r="348" spans="1:8" x14ac:dyDescent="0.2">
      <c r="A348" s="186" t="s">
        <v>977</v>
      </c>
      <c r="B348" s="220" t="s">
        <v>969</v>
      </c>
      <c r="C348" s="188" t="s">
        <v>2</v>
      </c>
      <c r="D348" s="291">
        <v>10.584</v>
      </c>
      <c r="E348" s="203">
        <v>10.77</v>
      </c>
      <c r="F348" s="203">
        <f t="shared" si="31"/>
        <v>0.18599999999999994</v>
      </c>
      <c r="G348" s="191">
        <f t="shared" si="32"/>
        <v>1.7573696145124711</v>
      </c>
      <c r="H348" s="188"/>
    </row>
    <row r="349" spans="1:8" x14ac:dyDescent="0.2">
      <c r="A349" s="186" t="s">
        <v>978</v>
      </c>
      <c r="B349" s="190" t="s">
        <v>226</v>
      </c>
      <c r="C349" s="188" t="s">
        <v>979</v>
      </c>
      <c r="D349" s="253">
        <v>952.202</v>
      </c>
      <c r="E349" s="203">
        <v>952</v>
      </c>
      <c r="F349" s="203">
        <f t="shared" si="31"/>
        <v>-0.20199999999999818</v>
      </c>
      <c r="G349" s="191">
        <f t="shared" si="32"/>
        <v>-2.12139861079895E-2</v>
      </c>
      <c r="H349" s="188"/>
    </row>
    <row r="350" spans="1:8" ht="12.75" customHeight="1" x14ac:dyDescent="0.2">
      <c r="A350" s="186" t="s">
        <v>980</v>
      </c>
      <c r="B350" s="190" t="s">
        <v>981</v>
      </c>
      <c r="C350" s="188" t="s">
        <v>553</v>
      </c>
      <c r="D350" s="253">
        <f>D29-D63-D64</f>
        <v>7.6201333333333325</v>
      </c>
      <c r="E350" s="290">
        <f>E29-E63-E64-E57</f>
        <v>7.6280000000000001</v>
      </c>
      <c r="F350" s="203">
        <f t="shared" si="31"/>
        <v>7.8666666666675766E-3</v>
      </c>
      <c r="G350" s="191">
        <f t="shared" si="32"/>
        <v>0.10323528897133354</v>
      </c>
      <c r="H350" s="188"/>
    </row>
    <row r="351" spans="1:8" x14ac:dyDescent="0.2">
      <c r="A351" s="186" t="s">
        <v>982</v>
      </c>
      <c r="B351" s="213" t="s">
        <v>983</v>
      </c>
      <c r="C351" s="188" t="s">
        <v>155</v>
      </c>
      <c r="D351" s="267" t="s">
        <v>928</v>
      </c>
      <c r="E351" s="203" t="s">
        <v>928</v>
      </c>
      <c r="F351" s="200" t="s">
        <v>928</v>
      </c>
      <c r="G351" s="219" t="s">
        <v>928</v>
      </c>
      <c r="H351" s="188" t="s">
        <v>928</v>
      </c>
    </row>
    <row r="352" spans="1:8" ht="12.75" customHeight="1" x14ac:dyDescent="0.2">
      <c r="A352" s="186" t="s">
        <v>984</v>
      </c>
      <c r="B352" s="190" t="s">
        <v>985</v>
      </c>
      <c r="C352" s="188" t="s">
        <v>940</v>
      </c>
      <c r="D352" s="253">
        <v>0</v>
      </c>
      <c r="E352" s="203">
        <v>0</v>
      </c>
      <c r="F352" s="203">
        <f t="shared" si="31"/>
        <v>0</v>
      </c>
      <c r="G352" s="191">
        <f t="shared" si="32"/>
        <v>0</v>
      </c>
      <c r="H352" s="188"/>
    </row>
    <row r="353" spans="1:8" x14ac:dyDescent="0.2">
      <c r="A353" s="186" t="s">
        <v>986</v>
      </c>
      <c r="B353" s="190" t="s">
        <v>987</v>
      </c>
      <c r="C353" s="188" t="s">
        <v>933</v>
      </c>
      <c r="D353" s="253">
        <v>0</v>
      </c>
      <c r="E353" s="203">
        <v>0</v>
      </c>
      <c r="F353" s="203">
        <f t="shared" si="31"/>
        <v>0</v>
      </c>
      <c r="G353" s="191">
        <f t="shared" si="32"/>
        <v>0</v>
      </c>
      <c r="H353" s="188"/>
    </row>
    <row r="354" spans="1:8" ht="25.5" x14ac:dyDescent="0.2">
      <c r="A354" s="186" t="s">
        <v>988</v>
      </c>
      <c r="B354" s="190" t="s">
        <v>989</v>
      </c>
      <c r="C354" s="188" t="s">
        <v>553</v>
      </c>
      <c r="D354" s="253">
        <v>0</v>
      </c>
      <c r="E354" s="203">
        <v>0</v>
      </c>
      <c r="F354" s="203">
        <f t="shared" si="31"/>
        <v>0</v>
      </c>
      <c r="G354" s="191">
        <f t="shared" si="32"/>
        <v>0</v>
      </c>
      <c r="H354" s="188"/>
    </row>
    <row r="355" spans="1:8" ht="12.75" customHeight="1" x14ac:dyDescent="0.2">
      <c r="A355" s="186" t="s">
        <v>990</v>
      </c>
      <c r="B355" s="190" t="s">
        <v>991</v>
      </c>
      <c r="C355" s="188" t="s">
        <v>553</v>
      </c>
      <c r="D355" s="253">
        <v>0</v>
      </c>
      <c r="E355" s="203">
        <v>0</v>
      </c>
      <c r="F355" s="203">
        <f t="shared" si="31"/>
        <v>0</v>
      </c>
      <c r="G355" s="191">
        <f t="shared" si="32"/>
        <v>0</v>
      </c>
      <c r="H355" s="188"/>
    </row>
    <row r="356" spans="1:8" x14ac:dyDescent="0.2">
      <c r="A356" s="186" t="s">
        <v>992</v>
      </c>
      <c r="B356" s="213" t="s">
        <v>993</v>
      </c>
      <c r="C356" s="188" t="s">
        <v>155</v>
      </c>
      <c r="D356" s="267" t="s">
        <v>928</v>
      </c>
      <c r="E356" s="203" t="s">
        <v>928</v>
      </c>
      <c r="F356" s="200" t="s">
        <v>928</v>
      </c>
      <c r="G356" s="219" t="s">
        <v>928</v>
      </c>
      <c r="H356" s="188" t="s">
        <v>928</v>
      </c>
    </row>
    <row r="357" spans="1:8" x14ac:dyDescent="0.2">
      <c r="A357" s="186" t="s">
        <v>994</v>
      </c>
      <c r="B357" s="190" t="s">
        <v>995</v>
      </c>
      <c r="C357" s="188" t="s">
        <v>2</v>
      </c>
      <c r="D357" s="253">
        <v>0</v>
      </c>
      <c r="E357" s="203">
        <v>0</v>
      </c>
      <c r="F357" s="203">
        <f t="shared" si="31"/>
        <v>0</v>
      </c>
      <c r="G357" s="191">
        <f t="shared" si="32"/>
        <v>0</v>
      </c>
      <c r="H357" s="188"/>
    </row>
    <row r="358" spans="1:8" ht="38.25" x14ac:dyDescent="0.2">
      <c r="A358" s="186" t="s">
        <v>996</v>
      </c>
      <c r="B358" s="202" t="s">
        <v>997</v>
      </c>
      <c r="C358" s="188" t="s">
        <v>2</v>
      </c>
      <c r="D358" s="253">
        <v>0</v>
      </c>
      <c r="E358" s="203">
        <v>0</v>
      </c>
      <c r="F358" s="203">
        <f t="shared" si="31"/>
        <v>0</v>
      </c>
      <c r="G358" s="191">
        <f t="shared" si="32"/>
        <v>0</v>
      </c>
      <c r="H358" s="188"/>
    </row>
    <row r="359" spans="1:8" ht="38.25" x14ac:dyDescent="0.2">
      <c r="A359" s="186" t="s">
        <v>998</v>
      </c>
      <c r="B359" s="202" t="s">
        <v>999</v>
      </c>
      <c r="C359" s="188" t="s">
        <v>2</v>
      </c>
      <c r="D359" s="253">
        <v>0</v>
      </c>
      <c r="E359" s="203">
        <v>0</v>
      </c>
      <c r="F359" s="203">
        <f t="shared" ref="F359:F367" si="33">E359-D359</f>
        <v>0</v>
      </c>
      <c r="G359" s="191">
        <f t="shared" si="32"/>
        <v>0</v>
      </c>
      <c r="H359" s="188"/>
    </row>
    <row r="360" spans="1:8" ht="25.5" x14ac:dyDescent="0.2">
      <c r="A360" s="186" t="s">
        <v>1000</v>
      </c>
      <c r="B360" s="202" t="s">
        <v>1001</v>
      </c>
      <c r="C360" s="188" t="s">
        <v>2</v>
      </c>
      <c r="D360" s="253">
        <v>0</v>
      </c>
      <c r="E360" s="203">
        <v>0</v>
      </c>
      <c r="F360" s="203">
        <f t="shared" si="33"/>
        <v>0</v>
      </c>
      <c r="G360" s="191">
        <f t="shared" si="32"/>
        <v>0</v>
      </c>
      <c r="H360" s="188"/>
    </row>
    <row r="361" spans="1:8" x14ac:dyDescent="0.2">
      <c r="A361" s="186" t="s">
        <v>1002</v>
      </c>
      <c r="B361" s="190" t="s">
        <v>1003</v>
      </c>
      <c r="C361" s="188" t="s">
        <v>940</v>
      </c>
      <c r="D361" s="253">
        <v>0</v>
      </c>
      <c r="E361" s="203">
        <v>0</v>
      </c>
      <c r="F361" s="203">
        <f t="shared" si="33"/>
        <v>0</v>
      </c>
      <c r="G361" s="191">
        <f t="shared" si="32"/>
        <v>0</v>
      </c>
      <c r="H361" s="188"/>
    </row>
    <row r="362" spans="1:8" ht="25.5" x14ac:dyDescent="0.2">
      <c r="A362" s="186" t="s">
        <v>1004</v>
      </c>
      <c r="B362" s="202" t="s">
        <v>1005</v>
      </c>
      <c r="C362" s="188" t="s">
        <v>940</v>
      </c>
      <c r="D362" s="253">
        <v>0</v>
      </c>
      <c r="E362" s="203">
        <v>0</v>
      </c>
      <c r="F362" s="203">
        <f t="shared" si="33"/>
        <v>0</v>
      </c>
      <c r="G362" s="191">
        <f t="shared" si="32"/>
        <v>0</v>
      </c>
      <c r="H362" s="188"/>
    </row>
    <row r="363" spans="1:8" x14ac:dyDescent="0.2">
      <c r="A363" s="186" t="s">
        <v>1006</v>
      </c>
      <c r="B363" s="202" t="s">
        <v>1007</v>
      </c>
      <c r="C363" s="188" t="s">
        <v>940</v>
      </c>
      <c r="D363" s="253">
        <v>0</v>
      </c>
      <c r="E363" s="203">
        <v>0</v>
      </c>
      <c r="F363" s="203">
        <f t="shared" si="33"/>
        <v>0</v>
      </c>
      <c r="G363" s="191">
        <f t="shared" si="32"/>
        <v>0</v>
      </c>
      <c r="H363" s="188"/>
    </row>
    <row r="364" spans="1:8" ht="25.5" x14ac:dyDescent="0.2">
      <c r="A364" s="186" t="s">
        <v>1008</v>
      </c>
      <c r="B364" s="190" t="s">
        <v>1009</v>
      </c>
      <c r="C364" s="188" t="s">
        <v>553</v>
      </c>
      <c r="D364" s="253">
        <v>0</v>
      </c>
      <c r="E364" s="203">
        <v>0</v>
      </c>
      <c r="F364" s="203">
        <f t="shared" si="33"/>
        <v>0</v>
      </c>
      <c r="G364" s="191">
        <f t="shared" si="32"/>
        <v>0</v>
      </c>
      <c r="H364" s="188"/>
    </row>
    <row r="365" spans="1:8" x14ac:dyDescent="0.2">
      <c r="A365" s="186" t="s">
        <v>1010</v>
      </c>
      <c r="B365" s="202" t="s">
        <v>1011</v>
      </c>
      <c r="C365" s="188" t="s">
        <v>553</v>
      </c>
      <c r="D365" s="263">
        <v>0</v>
      </c>
      <c r="E365" s="249">
        <v>0</v>
      </c>
      <c r="F365" s="249">
        <f t="shared" si="33"/>
        <v>0</v>
      </c>
      <c r="G365" s="191">
        <f t="shared" si="32"/>
        <v>0</v>
      </c>
      <c r="H365" s="208"/>
    </row>
    <row r="366" spans="1:8" x14ac:dyDescent="0.2">
      <c r="A366" s="186" t="s">
        <v>1012</v>
      </c>
      <c r="B366" s="202" t="s">
        <v>265</v>
      </c>
      <c r="C366" s="188" t="s">
        <v>553</v>
      </c>
      <c r="D366" s="263">
        <v>0</v>
      </c>
      <c r="E366" s="249">
        <v>0</v>
      </c>
      <c r="F366" s="249">
        <f t="shared" si="33"/>
        <v>0</v>
      </c>
      <c r="G366" s="191">
        <f t="shared" si="32"/>
        <v>0</v>
      </c>
      <c r="H366" s="208"/>
    </row>
    <row r="367" spans="1:8" ht="13.5" thickBot="1" x14ac:dyDescent="0.25">
      <c r="A367" s="193" t="s">
        <v>1013</v>
      </c>
      <c r="B367" s="224" t="s">
        <v>1014</v>
      </c>
      <c r="C367" s="194" t="s">
        <v>1015</v>
      </c>
      <c r="D367" s="265">
        <v>15</v>
      </c>
      <c r="E367" s="248">
        <v>14</v>
      </c>
      <c r="F367" s="248">
        <f t="shared" si="33"/>
        <v>-1</v>
      </c>
      <c r="G367" s="195">
        <f t="shared" si="32"/>
        <v>-6.666666666666667</v>
      </c>
      <c r="H367" s="162"/>
    </row>
    <row r="368" spans="1:8" ht="15.75" customHeight="1" x14ac:dyDescent="0.2">
      <c r="A368" s="399" t="s">
        <v>230</v>
      </c>
      <c r="B368" s="400"/>
      <c r="C368" s="400"/>
      <c r="D368" s="400"/>
      <c r="E368" s="400"/>
      <c r="F368" s="400"/>
      <c r="G368" s="400"/>
      <c r="H368" s="401"/>
    </row>
    <row r="369" spans="1:8" ht="16.5" customHeight="1" thickBot="1" x14ac:dyDescent="0.25">
      <c r="A369" s="399"/>
      <c r="B369" s="400"/>
      <c r="C369" s="400"/>
      <c r="D369" s="400"/>
      <c r="E369" s="400"/>
      <c r="F369" s="400"/>
      <c r="G369" s="400"/>
      <c r="H369" s="401"/>
    </row>
    <row r="370" spans="1:8" ht="15" customHeight="1" x14ac:dyDescent="0.2">
      <c r="A370" s="402" t="s">
        <v>157</v>
      </c>
      <c r="B370" s="404" t="s">
        <v>158</v>
      </c>
      <c r="C370" s="406" t="s">
        <v>231</v>
      </c>
      <c r="D370" s="408" t="str">
        <f>D19</f>
        <v>Отчетный 1 кв 2021 г</v>
      </c>
      <c r="E370" s="409"/>
      <c r="F370" s="410" t="s">
        <v>547</v>
      </c>
      <c r="G370" s="411"/>
      <c r="H370" s="412" t="s">
        <v>14</v>
      </c>
    </row>
    <row r="371" spans="1:8" ht="25.5" x14ac:dyDescent="0.2">
      <c r="A371" s="403"/>
      <c r="B371" s="405"/>
      <c r="C371" s="407"/>
      <c r="D371" s="258" t="s">
        <v>548</v>
      </c>
      <c r="E371" s="256" t="str">
        <f>E20</f>
        <v xml:space="preserve">Факт
</v>
      </c>
      <c r="F371" s="256" t="s">
        <v>549</v>
      </c>
      <c r="G371" s="225" t="s">
        <v>550</v>
      </c>
      <c r="H371" s="413"/>
    </row>
    <row r="372" spans="1:8" ht="13.5" thickBot="1" x14ac:dyDescent="0.25">
      <c r="A372" s="226">
        <v>1</v>
      </c>
      <c r="B372" s="227">
        <v>2</v>
      </c>
      <c r="C372" s="228">
        <v>3</v>
      </c>
      <c r="D372" s="273">
        <v>4</v>
      </c>
      <c r="E372" s="274">
        <v>5</v>
      </c>
      <c r="F372" s="274">
        <v>6</v>
      </c>
      <c r="G372" s="229">
        <v>7</v>
      </c>
      <c r="H372" s="230">
        <v>8</v>
      </c>
    </row>
    <row r="373" spans="1:8" ht="31.5" customHeight="1" x14ac:dyDescent="0.2">
      <c r="A373" s="414" t="s">
        <v>232</v>
      </c>
      <c r="B373" s="415"/>
      <c r="C373" s="188" t="s">
        <v>553</v>
      </c>
      <c r="D373" s="259">
        <f>D374+D431</f>
        <v>0.35399999999999998</v>
      </c>
      <c r="E373" s="259">
        <f>E374+E431</f>
        <v>0.35399999999999998</v>
      </c>
      <c r="F373" s="203">
        <f t="shared" ref="F373:F436" si="34">E373-D373</f>
        <v>0</v>
      </c>
      <c r="G373" s="191">
        <v>0</v>
      </c>
      <c r="H373" s="231"/>
    </row>
    <row r="374" spans="1:8" x14ac:dyDescent="0.2">
      <c r="A374" s="186" t="s">
        <v>159</v>
      </c>
      <c r="B374" s="232" t="s">
        <v>233</v>
      </c>
      <c r="C374" s="188" t="s">
        <v>553</v>
      </c>
      <c r="D374" s="259">
        <f>D382+D384+D398+D399+D427+D428</f>
        <v>0.35399999999999998</v>
      </c>
      <c r="E374" s="259">
        <f>E382+E384+E398+E399+E427+E428</f>
        <v>0.35399999999999998</v>
      </c>
      <c r="F374" s="203">
        <f>E374-D374</f>
        <v>0</v>
      </c>
      <c r="G374" s="191">
        <v>0</v>
      </c>
      <c r="H374" s="233"/>
    </row>
    <row r="375" spans="1:8" x14ac:dyDescent="0.2">
      <c r="A375" s="186" t="s">
        <v>124</v>
      </c>
      <c r="B375" s="190" t="s">
        <v>234</v>
      </c>
      <c r="C375" s="188" t="s">
        <v>553</v>
      </c>
      <c r="D375" s="259">
        <f t="shared" ref="D375" si="35">SUM(D376,D394,D398)</f>
        <v>0.11095749999999999</v>
      </c>
      <c r="E375" s="259">
        <f t="shared" ref="E375" si="36">SUM(E376,E394,E398)</f>
        <v>0.11095749999999999</v>
      </c>
      <c r="F375" s="203">
        <f t="shared" si="34"/>
        <v>0</v>
      </c>
      <c r="G375" s="191">
        <v>0</v>
      </c>
      <c r="H375" s="233"/>
    </row>
    <row r="376" spans="1:8" x14ac:dyDescent="0.2">
      <c r="A376" s="186" t="s">
        <v>126</v>
      </c>
      <c r="B376" s="202" t="s">
        <v>235</v>
      </c>
      <c r="C376" s="188" t="s">
        <v>553</v>
      </c>
      <c r="D376" s="259">
        <f t="shared" ref="D376" si="37">SUM(D377,D381:D384,D389:D391)</f>
        <v>0.11095749999999999</v>
      </c>
      <c r="E376" s="259">
        <f>SUM(E377,E381:E384,E389:E391)</f>
        <v>0.11095749999999999</v>
      </c>
      <c r="F376" s="203">
        <f t="shared" si="34"/>
        <v>0</v>
      </c>
      <c r="G376" s="191">
        <v>0</v>
      </c>
      <c r="H376" s="233"/>
    </row>
    <row r="377" spans="1:8" x14ac:dyDescent="0.2">
      <c r="A377" s="186" t="s">
        <v>128</v>
      </c>
      <c r="B377" s="204" t="s">
        <v>236</v>
      </c>
      <c r="C377" s="188" t="s">
        <v>553</v>
      </c>
      <c r="D377" s="259">
        <v>0</v>
      </c>
      <c r="E377" s="259">
        <v>0</v>
      </c>
      <c r="F377" s="203">
        <f t="shared" si="34"/>
        <v>0</v>
      </c>
      <c r="G377" s="191">
        <f t="shared" ref="G377:G436" si="38" xml:space="preserve"> IF(D377="-",0,IF(OR(D377&lt;&gt;0,F377&lt;&gt;0),IF(AND(D377&lt;&gt;0,F377&lt;&gt;0),F377/D377*100,IF(F377&gt;0,100,-100)),0))</f>
        <v>0</v>
      </c>
      <c r="H377" s="233"/>
    </row>
    <row r="378" spans="1:8" ht="25.5" x14ac:dyDescent="0.2">
      <c r="A378" s="186" t="s">
        <v>237</v>
      </c>
      <c r="B378" s="205" t="s">
        <v>238</v>
      </c>
      <c r="C378" s="188" t="s">
        <v>553</v>
      </c>
      <c r="D378" s="259">
        <v>0</v>
      </c>
      <c r="E378" s="259">
        <v>0</v>
      </c>
      <c r="F378" s="203">
        <f t="shared" si="34"/>
        <v>0</v>
      </c>
      <c r="G378" s="191">
        <f t="shared" si="38"/>
        <v>0</v>
      </c>
      <c r="H378" s="233"/>
    </row>
    <row r="379" spans="1:8" ht="25.5" x14ac:dyDescent="0.2">
      <c r="A379" s="186" t="s">
        <v>239</v>
      </c>
      <c r="B379" s="205" t="s">
        <v>240</v>
      </c>
      <c r="C379" s="188" t="s">
        <v>553</v>
      </c>
      <c r="D379" s="259">
        <v>0</v>
      </c>
      <c r="E379" s="259">
        <v>0</v>
      </c>
      <c r="F379" s="203">
        <f t="shared" si="34"/>
        <v>0</v>
      </c>
      <c r="G379" s="191">
        <f t="shared" si="38"/>
        <v>0</v>
      </c>
      <c r="H379" s="233"/>
    </row>
    <row r="380" spans="1:8" ht="25.5" x14ac:dyDescent="0.2">
      <c r="A380" s="186" t="s">
        <v>241</v>
      </c>
      <c r="B380" s="205" t="s">
        <v>242</v>
      </c>
      <c r="C380" s="188" t="s">
        <v>553</v>
      </c>
      <c r="D380" s="259">
        <v>0</v>
      </c>
      <c r="E380" s="259">
        <v>0</v>
      </c>
      <c r="F380" s="203">
        <f t="shared" si="34"/>
        <v>0</v>
      </c>
      <c r="G380" s="191">
        <f t="shared" si="38"/>
        <v>0</v>
      </c>
      <c r="H380" s="233"/>
    </row>
    <row r="381" spans="1:8" x14ac:dyDescent="0.2">
      <c r="A381" s="186" t="s">
        <v>130</v>
      </c>
      <c r="B381" s="204" t="s">
        <v>243</v>
      </c>
      <c r="C381" s="188" t="s">
        <v>553</v>
      </c>
      <c r="D381" s="259">
        <v>0</v>
      </c>
      <c r="E381" s="259">
        <v>0</v>
      </c>
      <c r="F381" s="203">
        <f t="shared" si="34"/>
        <v>0</v>
      </c>
      <c r="G381" s="191">
        <f t="shared" si="38"/>
        <v>0</v>
      </c>
      <c r="H381" s="233"/>
    </row>
    <row r="382" spans="1:8" x14ac:dyDescent="0.2">
      <c r="A382" s="186" t="s">
        <v>131</v>
      </c>
      <c r="B382" s="204" t="s">
        <v>244</v>
      </c>
      <c r="C382" s="188" t="s">
        <v>553</v>
      </c>
      <c r="D382" s="259">
        <f>'10 прил'!I36-D400</f>
        <v>0.11095749999999999</v>
      </c>
      <c r="E382" s="259">
        <f>'10 прил'!J36-E400</f>
        <v>0.11095749999999999</v>
      </c>
      <c r="F382" s="203">
        <f t="shared" si="34"/>
        <v>0</v>
      </c>
      <c r="G382" s="191">
        <v>0</v>
      </c>
      <c r="H382" s="233"/>
    </row>
    <row r="383" spans="1:8" x14ac:dyDescent="0.2">
      <c r="A383" s="186" t="s">
        <v>245</v>
      </c>
      <c r="B383" s="204" t="s">
        <v>246</v>
      </c>
      <c r="C383" s="188" t="s">
        <v>553</v>
      </c>
      <c r="D383" s="259">
        <v>0</v>
      </c>
      <c r="E383" s="259">
        <v>0</v>
      </c>
      <c r="F383" s="203">
        <f t="shared" si="34"/>
        <v>0</v>
      </c>
      <c r="G383" s="191">
        <f t="shared" si="38"/>
        <v>0</v>
      </c>
      <c r="H383" s="233"/>
    </row>
    <row r="384" spans="1:8" x14ac:dyDescent="0.2">
      <c r="A384" s="186" t="s">
        <v>247</v>
      </c>
      <c r="B384" s="204" t="s">
        <v>248</v>
      </c>
      <c r="C384" s="188" t="s">
        <v>553</v>
      </c>
      <c r="D384" s="259">
        <v>0</v>
      </c>
      <c r="E384" s="259">
        <v>0</v>
      </c>
      <c r="F384" s="203">
        <f t="shared" si="34"/>
        <v>0</v>
      </c>
      <c r="G384" s="191">
        <f t="shared" si="38"/>
        <v>0</v>
      </c>
      <c r="H384" s="233"/>
    </row>
    <row r="385" spans="1:8" ht="25.5" x14ac:dyDescent="0.2">
      <c r="A385" s="186" t="s">
        <v>249</v>
      </c>
      <c r="B385" s="205" t="s">
        <v>250</v>
      </c>
      <c r="C385" s="188" t="s">
        <v>553</v>
      </c>
      <c r="D385" s="259">
        <v>0</v>
      </c>
      <c r="E385" s="259">
        <v>0</v>
      </c>
      <c r="F385" s="203">
        <f t="shared" si="34"/>
        <v>0</v>
      </c>
      <c r="G385" s="191">
        <f t="shared" si="38"/>
        <v>0</v>
      </c>
      <c r="H385" s="233"/>
    </row>
    <row r="386" spans="1:8" x14ac:dyDescent="0.2">
      <c r="A386" s="186" t="s">
        <v>251</v>
      </c>
      <c r="B386" s="205" t="s">
        <v>252</v>
      </c>
      <c r="C386" s="188" t="s">
        <v>553</v>
      </c>
      <c r="D386" s="259">
        <v>0</v>
      </c>
      <c r="E386" s="259">
        <v>0</v>
      </c>
      <c r="F386" s="203">
        <f t="shared" si="34"/>
        <v>0</v>
      </c>
      <c r="G386" s="191">
        <f t="shared" si="38"/>
        <v>0</v>
      </c>
      <c r="H386" s="233"/>
    </row>
    <row r="387" spans="1:8" x14ac:dyDescent="0.2">
      <c r="A387" s="186" t="s">
        <v>253</v>
      </c>
      <c r="B387" s="205" t="s">
        <v>254</v>
      </c>
      <c r="C387" s="188" t="s">
        <v>553</v>
      </c>
      <c r="D387" s="259">
        <v>0</v>
      </c>
      <c r="E387" s="259">
        <v>0</v>
      </c>
      <c r="F387" s="203">
        <f t="shared" si="34"/>
        <v>0</v>
      </c>
      <c r="G387" s="191">
        <f t="shared" si="38"/>
        <v>0</v>
      </c>
      <c r="H387" s="233"/>
    </row>
    <row r="388" spans="1:8" x14ac:dyDescent="0.2">
      <c r="A388" s="186" t="s">
        <v>255</v>
      </c>
      <c r="B388" s="205" t="s">
        <v>252</v>
      </c>
      <c r="C388" s="188" t="s">
        <v>553</v>
      </c>
      <c r="D388" s="259">
        <v>0</v>
      </c>
      <c r="E388" s="259">
        <v>0</v>
      </c>
      <c r="F388" s="203">
        <f t="shared" si="34"/>
        <v>0</v>
      </c>
      <c r="G388" s="191">
        <f t="shared" si="38"/>
        <v>0</v>
      </c>
      <c r="H388" s="233"/>
    </row>
    <row r="389" spans="1:8" x14ac:dyDescent="0.2">
      <c r="A389" s="186" t="s">
        <v>256</v>
      </c>
      <c r="B389" s="204" t="s">
        <v>257</v>
      </c>
      <c r="C389" s="188" t="s">
        <v>553</v>
      </c>
      <c r="D389" s="259">
        <v>0</v>
      </c>
      <c r="E389" s="259">
        <v>0</v>
      </c>
      <c r="F389" s="203">
        <f t="shared" si="34"/>
        <v>0</v>
      </c>
      <c r="G389" s="191">
        <f t="shared" si="38"/>
        <v>0</v>
      </c>
      <c r="H389" s="233"/>
    </row>
    <row r="390" spans="1:8" x14ac:dyDescent="0.2">
      <c r="A390" s="186" t="s">
        <v>258</v>
      </c>
      <c r="B390" s="204" t="s">
        <v>259</v>
      </c>
      <c r="C390" s="188" t="s">
        <v>553</v>
      </c>
      <c r="D390" s="259">
        <v>0</v>
      </c>
      <c r="E390" s="259">
        <v>0</v>
      </c>
      <c r="F390" s="203">
        <f t="shared" si="34"/>
        <v>0</v>
      </c>
      <c r="G390" s="191">
        <f t="shared" si="38"/>
        <v>0</v>
      </c>
      <c r="H390" s="233"/>
    </row>
    <row r="391" spans="1:8" x14ac:dyDescent="0.2">
      <c r="A391" s="186" t="s">
        <v>260</v>
      </c>
      <c r="B391" s="204" t="s">
        <v>261</v>
      </c>
      <c r="C391" s="188" t="s">
        <v>553</v>
      </c>
      <c r="D391" s="259">
        <v>0</v>
      </c>
      <c r="E391" s="259">
        <v>0</v>
      </c>
      <c r="F391" s="203">
        <f t="shared" si="34"/>
        <v>0</v>
      </c>
      <c r="G391" s="191">
        <f t="shared" si="38"/>
        <v>0</v>
      </c>
      <c r="H391" s="233"/>
    </row>
    <row r="392" spans="1:8" x14ac:dyDescent="0.2">
      <c r="A392" s="186" t="s">
        <v>262</v>
      </c>
      <c r="B392" s="205" t="s">
        <v>263</v>
      </c>
      <c r="C392" s="188" t="s">
        <v>553</v>
      </c>
      <c r="D392" s="259">
        <v>0</v>
      </c>
      <c r="E392" s="259">
        <v>0</v>
      </c>
      <c r="F392" s="203">
        <f t="shared" si="34"/>
        <v>0</v>
      </c>
      <c r="G392" s="191">
        <f t="shared" si="38"/>
        <v>0</v>
      </c>
      <c r="H392" s="233"/>
    </row>
    <row r="393" spans="1:8" x14ac:dyDescent="0.2">
      <c r="A393" s="186" t="s">
        <v>264</v>
      </c>
      <c r="B393" s="234" t="s">
        <v>265</v>
      </c>
      <c r="C393" s="188" t="s">
        <v>553</v>
      </c>
      <c r="D393" s="259">
        <v>0</v>
      </c>
      <c r="E393" s="259">
        <v>0</v>
      </c>
      <c r="F393" s="203">
        <f t="shared" si="34"/>
        <v>0</v>
      </c>
      <c r="G393" s="191">
        <f t="shared" si="38"/>
        <v>0</v>
      </c>
      <c r="H393" s="233"/>
    </row>
    <row r="394" spans="1:8" x14ac:dyDescent="0.2">
      <c r="A394" s="186" t="s">
        <v>132</v>
      </c>
      <c r="B394" s="202" t="s">
        <v>266</v>
      </c>
      <c r="C394" s="188" t="s">
        <v>553</v>
      </c>
      <c r="D394" s="259">
        <v>0</v>
      </c>
      <c r="E394" s="259">
        <v>0</v>
      </c>
      <c r="F394" s="203">
        <f t="shared" si="34"/>
        <v>0</v>
      </c>
      <c r="G394" s="191">
        <f t="shared" si="38"/>
        <v>0</v>
      </c>
      <c r="H394" s="233"/>
    </row>
    <row r="395" spans="1:8" ht="25.5" x14ac:dyDescent="0.2">
      <c r="A395" s="186" t="s">
        <v>267</v>
      </c>
      <c r="B395" s="204" t="s">
        <v>238</v>
      </c>
      <c r="C395" s="188" t="s">
        <v>553</v>
      </c>
      <c r="D395" s="259">
        <v>0</v>
      </c>
      <c r="E395" s="259">
        <v>0</v>
      </c>
      <c r="F395" s="203">
        <f t="shared" si="34"/>
        <v>0</v>
      </c>
      <c r="G395" s="191">
        <f t="shared" si="38"/>
        <v>0</v>
      </c>
      <c r="H395" s="233"/>
    </row>
    <row r="396" spans="1:8" ht="25.5" x14ac:dyDescent="0.2">
      <c r="A396" s="186" t="s">
        <v>268</v>
      </c>
      <c r="B396" s="204" t="s">
        <v>240</v>
      </c>
      <c r="C396" s="188" t="s">
        <v>553</v>
      </c>
      <c r="D396" s="259">
        <v>0</v>
      </c>
      <c r="E396" s="259">
        <v>0</v>
      </c>
      <c r="F396" s="203">
        <f t="shared" si="34"/>
        <v>0</v>
      </c>
      <c r="G396" s="191">
        <f t="shared" si="38"/>
        <v>0</v>
      </c>
      <c r="H396" s="233"/>
    </row>
    <row r="397" spans="1:8" ht="25.5" x14ac:dyDescent="0.2">
      <c r="A397" s="186" t="s">
        <v>269</v>
      </c>
      <c r="B397" s="204" t="s">
        <v>242</v>
      </c>
      <c r="C397" s="188" t="s">
        <v>553</v>
      </c>
      <c r="D397" s="259">
        <v>0</v>
      </c>
      <c r="E397" s="259">
        <v>0</v>
      </c>
      <c r="F397" s="203">
        <f t="shared" si="34"/>
        <v>0</v>
      </c>
      <c r="G397" s="191">
        <f t="shared" si="38"/>
        <v>0</v>
      </c>
      <c r="H397" s="233"/>
    </row>
    <row r="398" spans="1:8" x14ac:dyDescent="0.2">
      <c r="A398" s="186" t="s">
        <v>133</v>
      </c>
      <c r="B398" s="202" t="s">
        <v>270</v>
      </c>
      <c r="C398" s="188" t="s">
        <v>553</v>
      </c>
      <c r="D398" s="259">
        <v>0</v>
      </c>
      <c r="E398" s="259">
        <v>0</v>
      </c>
      <c r="F398" s="203">
        <f t="shared" si="34"/>
        <v>0</v>
      </c>
      <c r="G398" s="191">
        <f t="shared" si="38"/>
        <v>0</v>
      </c>
      <c r="H398" s="233"/>
    </row>
    <row r="399" spans="1:8" x14ac:dyDescent="0.2">
      <c r="A399" s="186" t="s">
        <v>134</v>
      </c>
      <c r="B399" s="190" t="s">
        <v>271</v>
      </c>
      <c r="C399" s="188" t="s">
        <v>553</v>
      </c>
      <c r="D399" s="259">
        <f>D400+D413</f>
        <v>0.24304249999999999</v>
      </c>
      <c r="E399" s="259">
        <f>E400+E413</f>
        <v>0.24304249999999999</v>
      </c>
      <c r="F399" s="203">
        <f t="shared" si="34"/>
        <v>0</v>
      </c>
      <c r="G399" s="191">
        <v>0</v>
      </c>
      <c r="H399" s="233"/>
    </row>
    <row r="400" spans="1:8" x14ac:dyDescent="0.2">
      <c r="A400" s="186" t="s">
        <v>135</v>
      </c>
      <c r="B400" s="202" t="s">
        <v>272</v>
      </c>
      <c r="C400" s="188" t="s">
        <v>553</v>
      </c>
      <c r="D400" s="259">
        <f>D406</f>
        <v>0.24304249999999999</v>
      </c>
      <c r="E400" s="259">
        <f>E406</f>
        <v>0.24304249999999999</v>
      </c>
      <c r="F400" s="203">
        <f t="shared" si="34"/>
        <v>0</v>
      </c>
      <c r="G400" s="191">
        <v>0</v>
      </c>
      <c r="H400" s="233"/>
    </row>
    <row r="401" spans="1:8" x14ac:dyDescent="0.2">
      <c r="A401" s="186" t="s">
        <v>136</v>
      </c>
      <c r="B401" s="204" t="s">
        <v>273</v>
      </c>
      <c r="C401" s="188" t="s">
        <v>553</v>
      </c>
      <c r="D401" s="259">
        <v>0</v>
      </c>
      <c r="E401" s="259">
        <v>0</v>
      </c>
      <c r="F401" s="203">
        <f t="shared" si="34"/>
        <v>0</v>
      </c>
      <c r="G401" s="191">
        <f t="shared" si="38"/>
        <v>0</v>
      </c>
      <c r="H401" s="233"/>
    </row>
    <row r="402" spans="1:8" ht="25.5" x14ac:dyDescent="0.2">
      <c r="A402" s="186" t="s">
        <v>274</v>
      </c>
      <c r="B402" s="204" t="s">
        <v>238</v>
      </c>
      <c r="C402" s="188" t="s">
        <v>553</v>
      </c>
      <c r="D402" s="259">
        <v>0</v>
      </c>
      <c r="E402" s="259">
        <v>0</v>
      </c>
      <c r="F402" s="203">
        <f t="shared" si="34"/>
        <v>0</v>
      </c>
      <c r="G402" s="191">
        <f t="shared" si="38"/>
        <v>0</v>
      </c>
      <c r="H402" s="233"/>
    </row>
    <row r="403" spans="1:8" ht="25.5" x14ac:dyDescent="0.2">
      <c r="A403" s="186" t="s">
        <v>275</v>
      </c>
      <c r="B403" s="204" t="s">
        <v>240</v>
      </c>
      <c r="C403" s="188" t="s">
        <v>553</v>
      </c>
      <c r="D403" s="259">
        <v>0</v>
      </c>
      <c r="E403" s="259">
        <v>0</v>
      </c>
      <c r="F403" s="203">
        <f t="shared" si="34"/>
        <v>0</v>
      </c>
      <c r="G403" s="191">
        <f t="shared" si="38"/>
        <v>0</v>
      </c>
      <c r="H403" s="233"/>
    </row>
    <row r="404" spans="1:8" ht="25.5" x14ac:dyDescent="0.2">
      <c r="A404" s="186" t="s">
        <v>276</v>
      </c>
      <c r="B404" s="204" t="s">
        <v>242</v>
      </c>
      <c r="C404" s="188" t="s">
        <v>553</v>
      </c>
      <c r="D404" s="259">
        <v>0</v>
      </c>
      <c r="E404" s="259">
        <v>0</v>
      </c>
      <c r="F404" s="203">
        <f t="shared" si="34"/>
        <v>0</v>
      </c>
      <c r="G404" s="191">
        <f t="shared" si="38"/>
        <v>0</v>
      </c>
      <c r="H404" s="233"/>
    </row>
    <row r="405" spans="1:8" x14ac:dyDescent="0.2">
      <c r="A405" s="186" t="s">
        <v>137</v>
      </c>
      <c r="B405" s="204" t="s">
        <v>277</v>
      </c>
      <c r="C405" s="188" t="s">
        <v>553</v>
      </c>
      <c r="D405" s="259">
        <v>0</v>
      </c>
      <c r="E405" s="259">
        <v>0</v>
      </c>
      <c r="F405" s="203">
        <f t="shared" si="34"/>
        <v>0</v>
      </c>
      <c r="G405" s="191">
        <f t="shared" si="38"/>
        <v>0</v>
      </c>
      <c r="H405" s="233"/>
    </row>
    <row r="406" spans="1:8" x14ac:dyDescent="0.2">
      <c r="A406" s="186" t="s">
        <v>278</v>
      </c>
      <c r="B406" s="204" t="s">
        <v>279</v>
      </c>
      <c r="C406" s="188" t="s">
        <v>553</v>
      </c>
      <c r="D406" s="259">
        <v>0.24304249999999999</v>
      </c>
      <c r="E406" s="259">
        <v>0.24304249999999999</v>
      </c>
      <c r="F406" s="203">
        <f t="shared" si="34"/>
        <v>0</v>
      </c>
      <c r="G406" s="191">
        <v>0</v>
      </c>
      <c r="H406" s="233"/>
    </row>
    <row r="407" spans="1:8" x14ac:dyDescent="0.2">
      <c r="A407" s="186" t="s">
        <v>280</v>
      </c>
      <c r="B407" s="204" t="s">
        <v>281</v>
      </c>
      <c r="C407" s="188" t="s">
        <v>553</v>
      </c>
      <c r="D407" s="259">
        <v>0</v>
      </c>
      <c r="E407" s="259">
        <v>0</v>
      </c>
      <c r="F407" s="203">
        <f t="shared" si="34"/>
        <v>0</v>
      </c>
      <c r="G407" s="191">
        <f t="shared" si="38"/>
        <v>0</v>
      </c>
      <c r="H407" s="233"/>
    </row>
    <row r="408" spans="1:8" x14ac:dyDescent="0.2">
      <c r="A408" s="186" t="s">
        <v>282</v>
      </c>
      <c r="B408" s="204" t="s">
        <v>283</v>
      </c>
      <c r="C408" s="188" t="s">
        <v>553</v>
      </c>
      <c r="D408" s="259">
        <v>0</v>
      </c>
      <c r="E408" s="259">
        <v>0</v>
      </c>
      <c r="F408" s="203">
        <f t="shared" si="34"/>
        <v>0</v>
      </c>
      <c r="G408" s="191">
        <f t="shared" si="38"/>
        <v>0</v>
      </c>
      <c r="H408" s="233"/>
    </row>
    <row r="409" spans="1:8" x14ac:dyDescent="0.2">
      <c r="A409" s="186" t="s">
        <v>284</v>
      </c>
      <c r="B409" s="204" t="s">
        <v>259</v>
      </c>
      <c r="C409" s="188" t="s">
        <v>553</v>
      </c>
      <c r="D409" s="259">
        <v>0</v>
      </c>
      <c r="E409" s="259">
        <v>0</v>
      </c>
      <c r="F409" s="203">
        <f t="shared" si="34"/>
        <v>0</v>
      </c>
      <c r="G409" s="191">
        <f t="shared" si="38"/>
        <v>0</v>
      </c>
      <c r="H409" s="233"/>
    </row>
    <row r="410" spans="1:8" x14ac:dyDescent="0.2">
      <c r="A410" s="186" t="s">
        <v>285</v>
      </c>
      <c r="B410" s="204" t="s">
        <v>286</v>
      </c>
      <c r="C410" s="188" t="s">
        <v>553</v>
      </c>
      <c r="D410" s="259">
        <v>0</v>
      </c>
      <c r="E410" s="259">
        <v>0</v>
      </c>
      <c r="F410" s="203">
        <f t="shared" si="34"/>
        <v>0</v>
      </c>
      <c r="G410" s="191">
        <f t="shared" si="38"/>
        <v>0</v>
      </c>
      <c r="H410" s="233"/>
    </row>
    <row r="411" spans="1:8" x14ac:dyDescent="0.2">
      <c r="A411" s="186" t="s">
        <v>287</v>
      </c>
      <c r="B411" s="205" t="s">
        <v>263</v>
      </c>
      <c r="C411" s="188" t="s">
        <v>553</v>
      </c>
      <c r="D411" s="259">
        <v>0</v>
      </c>
      <c r="E411" s="259">
        <v>0</v>
      </c>
      <c r="F411" s="203">
        <f t="shared" si="34"/>
        <v>0</v>
      </c>
      <c r="G411" s="191">
        <f t="shared" si="38"/>
        <v>0</v>
      </c>
      <c r="H411" s="233"/>
    </row>
    <row r="412" spans="1:8" x14ac:dyDescent="0.2">
      <c r="A412" s="186" t="s">
        <v>288</v>
      </c>
      <c r="B412" s="234" t="s">
        <v>265</v>
      </c>
      <c r="C412" s="188" t="s">
        <v>553</v>
      </c>
      <c r="D412" s="259">
        <v>0</v>
      </c>
      <c r="E412" s="259">
        <v>0</v>
      </c>
      <c r="F412" s="203">
        <f t="shared" si="34"/>
        <v>0</v>
      </c>
      <c r="G412" s="191">
        <f t="shared" si="38"/>
        <v>0</v>
      </c>
      <c r="H412" s="233"/>
    </row>
    <row r="413" spans="1:8" x14ac:dyDescent="0.2">
      <c r="A413" s="186" t="s">
        <v>138</v>
      </c>
      <c r="B413" s="202" t="s">
        <v>289</v>
      </c>
      <c r="C413" s="188" t="s">
        <v>553</v>
      </c>
      <c r="D413" s="259">
        <v>0</v>
      </c>
      <c r="E413" s="259">
        <v>0</v>
      </c>
      <c r="F413" s="203">
        <f t="shared" si="34"/>
        <v>0</v>
      </c>
      <c r="G413" s="191">
        <f t="shared" si="38"/>
        <v>0</v>
      </c>
      <c r="H413" s="233"/>
    </row>
    <row r="414" spans="1:8" x14ac:dyDescent="0.2">
      <c r="A414" s="186" t="s">
        <v>139</v>
      </c>
      <c r="B414" s="202" t="s">
        <v>290</v>
      </c>
      <c r="C414" s="188" t="s">
        <v>553</v>
      </c>
      <c r="D414" s="259">
        <v>0</v>
      </c>
      <c r="E414" s="259">
        <v>0</v>
      </c>
      <c r="F414" s="203">
        <f t="shared" si="34"/>
        <v>0</v>
      </c>
      <c r="G414" s="191">
        <f t="shared" si="38"/>
        <v>0</v>
      </c>
      <c r="H414" s="233"/>
    </row>
    <row r="415" spans="1:8" x14ac:dyDescent="0.2">
      <c r="A415" s="186" t="s">
        <v>140</v>
      </c>
      <c r="B415" s="204" t="s">
        <v>273</v>
      </c>
      <c r="C415" s="188" t="s">
        <v>553</v>
      </c>
      <c r="D415" s="259">
        <v>0</v>
      </c>
      <c r="E415" s="259">
        <v>0</v>
      </c>
      <c r="F415" s="203">
        <f t="shared" si="34"/>
        <v>0</v>
      </c>
      <c r="G415" s="191">
        <f t="shared" si="38"/>
        <v>0</v>
      </c>
      <c r="H415" s="233"/>
    </row>
    <row r="416" spans="1:8" ht="25.5" x14ac:dyDescent="0.2">
      <c r="A416" s="186" t="s">
        <v>291</v>
      </c>
      <c r="B416" s="204" t="s">
        <v>238</v>
      </c>
      <c r="C416" s="188" t="s">
        <v>553</v>
      </c>
      <c r="D416" s="259">
        <v>0</v>
      </c>
      <c r="E416" s="259">
        <v>0</v>
      </c>
      <c r="F416" s="203">
        <f t="shared" si="34"/>
        <v>0</v>
      </c>
      <c r="G416" s="191">
        <f t="shared" si="38"/>
        <v>0</v>
      </c>
      <c r="H416" s="233"/>
    </row>
    <row r="417" spans="1:10" ht="25.5" x14ac:dyDescent="0.2">
      <c r="A417" s="186" t="s">
        <v>292</v>
      </c>
      <c r="B417" s="204" t="s">
        <v>240</v>
      </c>
      <c r="C417" s="188" t="s">
        <v>553</v>
      </c>
      <c r="D417" s="259">
        <v>0</v>
      </c>
      <c r="E417" s="259">
        <v>0</v>
      </c>
      <c r="F417" s="203">
        <f t="shared" si="34"/>
        <v>0</v>
      </c>
      <c r="G417" s="191">
        <f t="shared" si="38"/>
        <v>0</v>
      </c>
      <c r="H417" s="233"/>
    </row>
    <row r="418" spans="1:10" ht="25.5" x14ac:dyDescent="0.2">
      <c r="A418" s="186" t="s">
        <v>293</v>
      </c>
      <c r="B418" s="204" t="s">
        <v>242</v>
      </c>
      <c r="C418" s="188" t="s">
        <v>553</v>
      </c>
      <c r="D418" s="259">
        <v>0</v>
      </c>
      <c r="E418" s="259">
        <v>0</v>
      </c>
      <c r="F418" s="203">
        <f t="shared" si="34"/>
        <v>0</v>
      </c>
      <c r="G418" s="191">
        <f t="shared" si="38"/>
        <v>0</v>
      </c>
      <c r="H418" s="233"/>
    </row>
    <row r="419" spans="1:10" x14ac:dyDescent="0.2">
      <c r="A419" s="186" t="s">
        <v>141</v>
      </c>
      <c r="B419" s="204" t="s">
        <v>277</v>
      </c>
      <c r="C419" s="188" t="s">
        <v>553</v>
      </c>
      <c r="D419" s="259">
        <v>0</v>
      </c>
      <c r="E419" s="259">
        <v>0</v>
      </c>
      <c r="F419" s="203">
        <f t="shared" si="34"/>
        <v>0</v>
      </c>
      <c r="G419" s="191">
        <f t="shared" si="38"/>
        <v>0</v>
      </c>
      <c r="H419" s="233"/>
    </row>
    <row r="420" spans="1:10" x14ac:dyDescent="0.2">
      <c r="A420" s="186" t="s">
        <v>142</v>
      </c>
      <c r="B420" s="204" t="s">
        <v>279</v>
      </c>
      <c r="C420" s="188" t="s">
        <v>553</v>
      </c>
      <c r="D420" s="259">
        <v>0</v>
      </c>
      <c r="E420" s="259">
        <v>0</v>
      </c>
      <c r="F420" s="203">
        <f t="shared" si="34"/>
        <v>0</v>
      </c>
      <c r="G420" s="191">
        <f t="shared" si="38"/>
        <v>0</v>
      </c>
      <c r="H420" s="233"/>
    </row>
    <row r="421" spans="1:10" x14ac:dyDescent="0.2">
      <c r="A421" s="186" t="s">
        <v>143</v>
      </c>
      <c r="B421" s="204" t="s">
        <v>281</v>
      </c>
      <c r="C421" s="188" t="s">
        <v>553</v>
      </c>
      <c r="D421" s="259">
        <v>0</v>
      </c>
      <c r="E421" s="259">
        <v>0</v>
      </c>
      <c r="F421" s="203">
        <f t="shared" si="34"/>
        <v>0</v>
      </c>
      <c r="G421" s="191">
        <f t="shared" si="38"/>
        <v>0</v>
      </c>
      <c r="H421" s="233"/>
    </row>
    <row r="422" spans="1:10" x14ac:dyDescent="0.2">
      <c r="A422" s="186" t="s">
        <v>144</v>
      </c>
      <c r="B422" s="204" t="s">
        <v>283</v>
      </c>
      <c r="C422" s="188" t="s">
        <v>553</v>
      </c>
      <c r="D422" s="259">
        <v>0</v>
      </c>
      <c r="E422" s="259">
        <v>0</v>
      </c>
      <c r="F422" s="203">
        <f t="shared" si="34"/>
        <v>0</v>
      </c>
      <c r="G422" s="191">
        <f t="shared" si="38"/>
        <v>0</v>
      </c>
      <c r="H422" s="233"/>
    </row>
    <row r="423" spans="1:10" x14ac:dyDescent="0.2">
      <c r="A423" s="186" t="s">
        <v>145</v>
      </c>
      <c r="B423" s="204" t="s">
        <v>259</v>
      </c>
      <c r="C423" s="188" t="s">
        <v>553</v>
      </c>
      <c r="D423" s="259">
        <v>0</v>
      </c>
      <c r="E423" s="259">
        <v>0</v>
      </c>
      <c r="F423" s="203">
        <f t="shared" si="34"/>
        <v>0</v>
      </c>
      <c r="G423" s="191">
        <f t="shared" si="38"/>
        <v>0</v>
      </c>
      <c r="H423" s="233"/>
    </row>
    <row r="424" spans="1:10" x14ac:dyDescent="0.2">
      <c r="A424" s="186" t="s">
        <v>146</v>
      </c>
      <c r="B424" s="204" t="s">
        <v>286</v>
      </c>
      <c r="C424" s="188" t="s">
        <v>553</v>
      </c>
      <c r="D424" s="259">
        <v>0</v>
      </c>
      <c r="E424" s="259">
        <v>0</v>
      </c>
      <c r="F424" s="203">
        <f t="shared" si="34"/>
        <v>0</v>
      </c>
      <c r="G424" s="191">
        <f t="shared" si="38"/>
        <v>0</v>
      </c>
      <c r="H424" s="233"/>
    </row>
    <row r="425" spans="1:10" x14ac:dyDescent="0.2">
      <c r="A425" s="186" t="s">
        <v>294</v>
      </c>
      <c r="B425" s="234" t="s">
        <v>263</v>
      </c>
      <c r="C425" s="188" t="s">
        <v>553</v>
      </c>
      <c r="D425" s="259">
        <v>0</v>
      </c>
      <c r="E425" s="259">
        <v>0</v>
      </c>
      <c r="F425" s="203">
        <f t="shared" si="34"/>
        <v>0</v>
      </c>
      <c r="G425" s="191">
        <f t="shared" si="38"/>
        <v>0</v>
      </c>
      <c r="H425" s="233"/>
    </row>
    <row r="426" spans="1:10" x14ac:dyDescent="0.2">
      <c r="A426" s="186" t="s">
        <v>295</v>
      </c>
      <c r="B426" s="234" t="s">
        <v>265</v>
      </c>
      <c r="C426" s="188" t="s">
        <v>553</v>
      </c>
      <c r="D426" s="259">
        <v>0</v>
      </c>
      <c r="E426" s="259">
        <v>0</v>
      </c>
      <c r="F426" s="203">
        <f t="shared" si="34"/>
        <v>0</v>
      </c>
      <c r="G426" s="191">
        <f t="shared" si="38"/>
        <v>0</v>
      </c>
      <c r="H426" s="233"/>
    </row>
    <row r="427" spans="1:10" x14ac:dyDescent="0.2">
      <c r="A427" s="186" t="s">
        <v>149</v>
      </c>
      <c r="B427" s="190" t="s">
        <v>296</v>
      </c>
      <c r="C427" s="188" t="s">
        <v>553</v>
      </c>
      <c r="D427" s="259">
        <v>0</v>
      </c>
      <c r="E427" s="259">
        <v>0</v>
      </c>
      <c r="F427" s="203">
        <f t="shared" si="34"/>
        <v>0</v>
      </c>
      <c r="G427" s="191">
        <f t="shared" si="38"/>
        <v>0</v>
      </c>
      <c r="H427" s="233"/>
    </row>
    <row r="428" spans="1:10" x14ac:dyDescent="0.2">
      <c r="A428" s="186" t="s">
        <v>150</v>
      </c>
      <c r="B428" s="190" t="s">
        <v>297</v>
      </c>
      <c r="C428" s="188" t="s">
        <v>553</v>
      </c>
      <c r="D428" s="259">
        <v>0</v>
      </c>
      <c r="E428" s="259">
        <v>0</v>
      </c>
      <c r="F428" s="203">
        <f t="shared" si="34"/>
        <v>0</v>
      </c>
      <c r="G428" s="191">
        <f t="shared" si="38"/>
        <v>0</v>
      </c>
      <c r="H428" s="233"/>
    </row>
    <row r="429" spans="1:10" x14ac:dyDescent="0.2">
      <c r="A429" s="186" t="s">
        <v>298</v>
      </c>
      <c r="B429" s="202" t="s">
        <v>299</v>
      </c>
      <c r="C429" s="188" t="s">
        <v>553</v>
      </c>
      <c r="D429" s="259">
        <v>0</v>
      </c>
      <c r="E429" s="259">
        <v>0</v>
      </c>
      <c r="F429" s="203">
        <f t="shared" si="34"/>
        <v>0</v>
      </c>
      <c r="G429" s="191">
        <f t="shared" si="38"/>
        <v>0</v>
      </c>
      <c r="H429" s="233"/>
      <c r="I429" s="163"/>
      <c r="J429" s="164"/>
    </row>
    <row r="430" spans="1:10" x14ac:dyDescent="0.2">
      <c r="A430" s="186" t="s">
        <v>300</v>
      </c>
      <c r="B430" s="202" t="s">
        <v>301</v>
      </c>
      <c r="C430" s="188" t="s">
        <v>553</v>
      </c>
      <c r="D430" s="259">
        <v>0</v>
      </c>
      <c r="E430" s="259">
        <v>0</v>
      </c>
      <c r="F430" s="203">
        <f t="shared" si="34"/>
        <v>0</v>
      </c>
      <c r="G430" s="191">
        <f t="shared" si="38"/>
        <v>0</v>
      </c>
      <c r="H430" s="233"/>
      <c r="I430" s="51"/>
    </row>
    <row r="431" spans="1:10" x14ac:dyDescent="0.2">
      <c r="A431" s="186" t="s">
        <v>160</v>
      </c>
      <c r="B431" s="232" t="s">
        <v>302</v>
      </c>
      <c r="C431" s="188" t="s">
        <v>553</v>
      </c>
      <c r="D431" s="259">
        <f>D432+D435</f>
        <v>0</v>
      </c>
      <c r="E431" s="259">
        <f>E432+E435</f>
        <v>0</v>
      </c>
      <c r="F431" s="203">
        <f t="shared" si="34"/>
        <v>0</v>
      </c>
      <c r="G431" s="191">
        <f t="shared" si="38"/>
        <v>0</v>
      </c>
      <c r="H431" s="233"/>
    </row>
    <row r="432" spans="1:10" x14ac:dyDescent="0.2">
      <c r="A432" s="186" t="s">
        <v>161</v>
      </c>
      <c r="B432" s="190" t="s">
        <v>303</v>
      </c>
      <c r="C432" s="188" t="s">
        <v>553</v>
      </c>
      <c r="D432" s="259">
        <f>0.52/4</f>
        <v>0.13</v>
      </c>
      <c r="E432" s="259">
        <f>D432</f>
        <v>0.13</v>
      </c>
      <c r="F432" s="203">
        <f>E432-D432</f>
        <v>0</v>
      </c>
      <c r="G432" s="191">
        <v>0</v>
      </c>
      <c r="H432" s="233"/>
    </row>
    <row r="433" spans="1:8" x14ac:dyDescent="0.2">
      <c r="A433" s="186" t="s">
        <v>162</v>
      </c>
      <c r="B433" s="190" t="s">
        <v>304</v>
      </c>
      <c r="C433" s="188" t="s">
        <v>553</v>
      </c>
      <c r="D433" s="259">
        <v>0</v>
      </c>
      <c r="E433" s="259">
        <v>0</v>
      </c>
      <c r="F433" s="203">
        <f t="shared" si="34"/>
        <v>0</v>
      </c>
      <c r="G433" s="191">
        <f t="shared" si="38"/>
        <v>0</v>
      </c>
      <c r="H433" s="233"/>
    </row>
    <row r="434" spans="1:8" x14ac:dyDescent="0.2">
      <c r="A434" s="186" t="s">
        <v>163</v>
      </c>
      <c r="B434" s="190" t="s">
        <v>305</v>
      </c>
      <c r="C434" s="188" t="s">
        <v>553</v>
      </c>
      <c r="D434" s="259">
        <v>0</v>
      </c>
      <c r="E434" s="259">
        <v>0</v>
      </c>
      <c r="F434" s="203">
        <f t="shared" si="34"/>
        <v>0</v>
      </c>
      <c r="G434" s="191">
        <f t="shared" si="38"/>
        <v>0</v>
      </c>
      <c r="H434" s="233"/>
    </row>
    <row r="435" spans="1:8" x14ac:dyDescent="0.2">
      <c r="A435" s="186" t="s">
        <v>164</v>
      </c>
      <c r="B435" s="190" t="s">
        <v>306</v>
      </c>
      <c r="C435" s="188" t="s">
        <v>553</v>
      </c>
      <c r="D435" s="259">
        <f>-0.52/4</f>
        <v>-0.13</v>
      </c>
      <c r="E435" s="259">
        <f>D435</f>
        <v>-0.13</v>
      </c>
      <c r="F435" s="203">
        <f t="shared" si="34"/>
        <v>0</v>
      </c>
      <c r="G435" s="191">
        <v>0</v>
      </c>
      <c r="H435" s="233"/>
    </row>
    <row r="436" spans="1:8" x14ac:dyDescent="0.2">
      <c r="A436" s="186" t="s">
        <v>187</v>
      </c>
      <c r="B436" s="190" t="s">
        <v>307</v>
      </c>
      <c r="C436" s="188" t="s">
        <v>553</v>
      </c>
      <c r="D436" s="259">
        <v>0</v>
      </c>
      <c r="E436" s="259">
        <v>0</v>
      </c>
      <c r="F436" s="203">
        <f t="shared" si="34"/>
        <v>0</v>
      </c>
      <c r="G436" s="191">
        <f t="shared" si="38"/>
        <v>0</v>
      </c>
      <c r="H436" s="233"/>
    </row>
    <row r="437" spans="1:8" x14ac:dyDescent="0.2">
      <c r="A437" s="186" t="s">
        <v>308</v>
      </c>
      <c r="B437" s="202" t="s">
        <v>309</v>
      </c>
      <c r="C437" s="188" t="s">
        <v>553</v>
      </c>
      <c r="D437" s="259">
        <v>0</v>
      </c>
      <c r="E437" s="259">
        <v>0</v>
      </c>
      <c r="F437" s="203">
        <f t="shared" ref="F437:F442" si="39">E437-D437</f>
        <v>0</v>
      </c>
      <c r="G437" s="191">
        <f t="shared" ref="G437:G451" si="40" xml:space="preserve"> IF(D437="-",0,IF(OR(D437&lt;&gt;0,F437&lt;&gt;0),IF(AND(D437&lt;&gt;0,F437&lt;&gt;0),F437/D437*100,IF(F437&gt;0,100,-100)),0))</f>
        <v>0</v>
      </c>
      <c r="H437" s="233"/>
    </row>
    <row r="438" spans="1:8" x14ac:dyDescent="0.2">
      <c r="A438" s="186" t="s">
        <v>310</v>
      </c>
      <c r="B438" s="204" t="s">
        <v>311</v>
      </c>
      <c r="C438" s="188" t="s">
        <v>553</v>
      </c>
      <c r="D438" s="259">
        <v>0</v>
      </c>
      <c r="E438" s="259">
        <v>0</v>
      </c>
      <c r="F438" s="203">
        <f t="shared" si="39"/>
        <v>0</v>
      </c>
      <c r="G438" s="191">
        <f t="shared" si="40"/>
        <v>0</v>
      </c>
      <c r="H438" s="233"/>
    </row>
    <row r="439" spans="1:8" x14ac:dyDescent="0.2">
      <c r="A439" s="186" t="s">
        <v>312</v>
      </c>
      <c r="B439" s="202" t="s">
        <v>313</v>
      </c>
      <c r="C439" s="188" t="s">
        <v>553</v>
      </c>
      <c r="D439" s="259">
        <v>0</v>
      </c>
      <c r="E439" s="259">
        <v>0</v>
      </c>
      <c r="F439" s="203">
        <f t="shared" si="39"/>
        <v>0</v>
      </c>
      <c r="G439" s="191">
        <f t="shared" si="40"/>
        <v>0</v>
      </c>
      <c r="H439" s="233"/>
    </row>
    <row r="440" spans="1:8" ht="25.5" x14ac:dyDescent="0.2">
      <c r="A440" s="186" t="s">
        <v>314</v>
      </c>
      <c r="B440" s="204" t="s">
        <v>315</v>
      </c>
      <c r="C440" s="188" t="s">
        <v>553</v>
      </c>
      <c r="D440" s="259">
        <v>0</v>
      </c>
      <c r="E440" s="259">
        <v>0</v>
      </c>
      <c r="F440" s="203">
        <f t="shared" si="39"/>
        <v>0</v>
      </c>
      <c r="G440" s="191">
        <f t="shared" si="40"/>
        <v>0</v>
      </c>
      <c r="H440" s="233"/>
    </row>
    <row r="441" spans="1:8" x14ac:dyDescent="0.2">
      <c r="A441" s="186" t="s">
        <v>189</v>
      </c>
      <c r="B441" s="190" t="s">
        <v>316</v>
      </c>
      <c r="C441" s="188" t="s">
        <v>553</v>
      </c>
      <c r="D441" s="259">
        <v>0</v>
      </c>
      <c r="E441" s="259">
        <v>0</v>
      </c>
      <c r="F441" s="203">
        <f t="shared" si="39"/>
        <v>0</v>
      </c>
      <c r="G441" s="191">
        <f t="shared" si="40"/>
        <v>0</v>
      </c>
      <c r="H441" s="233"/>
    </row>
    <row r="442" spans="1:8" ht="13.5" thickBot="1" x14ac:dyDescent="0.25">
      <c r="A442" s="206" t="s">
        <v>190</v>
      </c>
      <c r="B442" s="235" t="s">
        <v>317</v>
      </c>
      <c r="C442" s="188" t="s">
        <v>553</v>
      </c>
      <c r="D442" s="259">
        <v>0</v>
      </c>
      <c r="E442" s="259">
        <v>0</v>
      </c>
      <c r="F442" s="203">
        <f t="shared" si="39"/>
        <v>0</v>
      </c>
      <c r="G442" s="191">
        <f t="shared" si="40"/>
        <v>0</v>
      </c>
      <c r="H442" s="236"/>
    </row>
    <row r="443" spans="1:8" x14ac:dyDescent="0.2">
      <c r="A443" s="181" t="s">
        <v>176</v>
      </c>
      <c r="B443" s="182" t="s">
        <v>318</v>
      </c>
      <c r="C443" s="237" t="s">
        <v>155</v>
      </c>
      <c r="D443" s="268"/>
      <c r="E443" s="257"/>
      <c r="F443" s="257"/>
      <c r="G443" s="238"/>
      <c r="H443" s="185"/>
    </row>
    <row r="444" spans="1:8" ht="25.5" x14ac:dyDescent="0.2">
      <c r="A444" s="186" t="s">
        <v>319</v>
      </c>
      <c r="B444" s="190" t="s">
        <v>320</v>
      </c>
      <c r="C444" s="188" t="s">
        <v>553</v>
      </c>
      <c r="D444" s="263">
        <v>0</v>
      </c>
      <c r="E444" s="258">
        <v>0</v>
      </c>
      <c r="F444" s="203">
        <f t="shared" ref="F444:F451" si="41">E444-D444</f>
        <v>0</v>
      </c>
      <c r="G444" s="191">
        <f t="shared" si="40"/>
        <v>0</v>
      </c>
      <c r="H444" s="189"/>
    </row>
    <row r="445" spans="1:8" x14ac:dyDescent="0.2">
      <c r="A445" s="186" t="s">
        <v>321</v>
      </c>
      <c r="B445" s="202" t="s">
        <v>322</v>
      </c>
      <c r="C445" s="188" t="s">
        <v>553</v>
      </c>
      <c r="D445" s="263">
        <v>0</v>
      </c>
      <c r="E445" s="258">
        <v>0</v>
      </c>
      <c r="F445" s="258">
        <f t="shared" si="41"/>
        <v>0</v>
      </c>
      <c r="G445" s="191">
        <f t="shared" si="40"/>
        <v>0</v>
      </c>
      <c r="H445" s="189"/>
    </row>
    <row r="446" spans="1:8" x14ac:dyDescent="0.2">
      <c r="A446" s="186" t="s">
        <v>323</v>
      </c>
      <c r="B446" s="202" t="s">
        <v>324</v>
      </c>
      <c r="C446" s="188" t="s">
        <v>553</v>
      </c>
      <c r="D446" s="263">
        <v>0</v>
      </c>
      <c r="E446" s="258">
        <v>0</v>
      </c>
      <c r="F446" s="258">
        <f t="shared" si="41"/>
        <v>0</v>
      </c>
      <c r="G446" s="191">
        <f t="shared" si="40"/>
        <v>0</v>
      </c>
      <c r="H446" s="189"/>
    </row>
    <row r="447" spans="1:8" x14ac:dyDescent="0.2">
      <c r="A447" s="186" t="s">
        <v>325</v>
      </c>
      <c r="B447" s="202" t="s">
        <v>326</v>
      </c>
      <c r="C447" s="188" t="s">
        <v>553</v>
      </c>
      <c r="D447" s="263">
        <v>0</v>
      </c>
      <c r="E447" s="258">
        <v>0</v>
      </c>
      <c r="F447" s="258">
        <f t="shared" si="41"/>
        <v>0</v>
      </c>
      <c r="G447" s="191">
        <f t="shared" si="40"/>
        <v>0</v>
      </c>
      <c r="H447" s="189"/>
    </row>
    <row r="448" spans="1:8" ht="25.5" x14ac:dyDescent="0.2">
      <c r="A448" s="186" t="s">
        <v>195</v>
      </c>
      <c r="B448" s="190" t="s">
        <v>327</v>
      </c>
      <c r="C448" s="239" t="s">
        <v>155</v>
      </c>
      <c r="D448" s="259">
        <v>0</v>
      </c>
      <c r="E448" s="259">
        <v>0</v>
      </c>
      <c r="F448" s="203">
        <f t="shared" si="41"/>
        <v>0</v>
      </c>
      <c r="G448" s="191">
        <f t="shared" si="40"/>
        <v>0</v>
      </c>
      <c r="H448" s="189"/>
    </row>
    <row r="449" spans="1:8" x14ac:dyDescent="0.2">
      <c r="A449" s="186" t="s">
        <v>328</v>
      </c>
      <c r="B449" s="202" t="s">
        <v>329</v>
      </c>
      <c r="C449" s="188" t="s">
        <v>553</v>
      </c>
      <c r="D449" s="259">
        <v>0</v>
      </c>
      <c r="E449" s="259">
        <v>0</v>
      </c>
      <c r="F449" s="203">
        <f t="shared" si="41"/>
        <v>0</v>
      </c>
      <c r="G449" s="191">
        <f t="shared" si="40"/>
        <v>0</v>
      </c>
      <c r="H449" s="189"/>
    </row>
    <row r="450" spans="1:8" x14ac:dyDescent="0.2">
      <c r="A450" s="186" t="s">
        <v>330</v>
      </c>
      <c r="B450" s="202" t="s">
        <v>331</v>
      </c>
      <c r="C450" s="188" t="s">
        <v>553</v>
      </c>
      <c r="D450" s="259">
        <v>0</v>
      </c>
      <c r="E450" s="259">
        <v>0</v>
      </c>
      <c r="F450" s="203">
        <f t="shared" si="41"/>
        <v>0</v>
      </c>
      <c r="G450" s="191">
        <f t="shared" si="40"/>
        <v>0</v>
      </c>
      <c r="H450" s="189"/>
    </row>
    <row r="451" spans="1:8" ht="13.5" thickBot="1" x14ac:dyDescent="0.25">
      <c r="A451" s="193" t="s">
        <v>332</v>
      </c>
      <c r="B451" s="240" t="s">
        <v>333</v>
      </c>
      <c r="C451" s="194" t="s">
        <v>553</v>
      </c>
      <c r="D451" s="269">
        <v>0</v>
      </c>
      <c r="E451" s="270">
        <v>0</v>
      </c>
      <c r="F451" s="248">
        <f t="shared" si="41"/>
        <v>0</v>
      </c>
      <c r="G451" s="195">
        <f t="shared" si="40"/>
        <v>0</v>
      </c>
      <c r="H451" s="196"/>
    </row>
    <row r="454" spans="1:8" x14ac:dyDescent="0.2">
      <c r="A454" s="71" t="s">
        <v>334</v>
      </c>
    </row>
    <row r="455" spans="1:8" x14ac:dyDescent="0.2">
      <c r="A455" s="390" t="s">
        <v>335</v>
      </c>
      <c r="B455" s="390"/>
      <c r="C455" s="390"/>
      <c r="D455" s="390"/>
      <c r="E455" s="390"/>
      <c r="F455" s="390"/>
      <c r="G455" s="390"/>
      <c r="H455" s="390"/>
    </row>
    <row r="456" spans="1:8" x14ac:dyDescent="0.2">
      <c r="A456" s="390" t="s">
        <v>336</v>
      </c>
      <c r="B456" s="390"/>
      <c r="C456" s="390"/>
      <c r="D456" s="390"/>
      <c r="E456" s="390"/>
      <c r="F456" s="390"/>
      <c r="G456" s="390"/>
      <c r="H456" s="390"/>
    </row>
    <row r="457" spans="1:8" ht="25.5" customHeight="1" x14ac:dyDescent="0.2">
      <c r="A457" s="390" t="s">
        <v>337</v>
      </c>
      <c r="B457" s="390"/>
      <c r="C457" s="390"/>
      <c r="D457" s="390"/>
      <c r="E457" s="390"/>
      <c r="F457" s="390"/>
      <c r="G457" s="390"/>
      <c r="H457" s="390"/>
    </row>
    <row r="458" spans="1:8" ht="39.75" customHeight="1" x14ac:dyDescent="0.2">
      <c r="A458" s="391" t="s">
        <v>338</v>
      </c>
      <c r="B458" s="391"/>
      <c r="C458" s="391"/>
      <c r="D458" s="391"/>
      <c r="E458" s="391"/>
      <c r="F458" s="391"/>
      <c r="G458" s="391"/>
      <c r="H458" s="391"/>
    </row>
    <row r="459" spans="1:8" ht="63.75" customHeight="1" x14ac:dyDescent="0.2">
      <c r="A459" s="392" t="s">
        <v>339</v>
      </c>
      <c r="B459" s="392"/>
      <c r="C459" s="392"/>
      <c r="D459" s="392"/>
      <c r="E459" s="392"/>
      <c r="F459" s="392"/>
      <c r="G459" s="392"/>
      <c r="H459" s="392"/>
    </row>
  </sheetData>
  <mergeCells count="30">
    <mergeCell ref="H19:H20"/>
    <mergeCell ref="A19:A20"/>
    <mergeCell ref="B19:B20"/>
    <mergeCell ref="C19:C20"/>
    <mergeCell ref="D19:E19"/>
    <mergeCell ref="F19:G19"/>
    <mergeCell ref="A457:H457"/>
    <mergeCell ref="A458:H458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6:H7"/>
    <mergeCell ref="A18:H18"/>
    <mergeCell ref="A14:H14"/>
    <mergeCell ref="A15:H15"/>
    <mergeCell ref="B11:H11"/>
    <mergeCell ref="A12:H12"/>
    <mergeCell ref="A9:H9"/>
    <mergeCell ref="B10:H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2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9" style="3" customWidth="1"/>
    <col min="7" max="7" width="23.375" style="3" customWidth="1"/>
    <col min="8" max="8" width="22.375" style="3" customWidth="1"/>
    <col min="9" max="12" width="9" style="3" customWidth="1"/>
    <col min="13" max="13" width="8.375" style="3" customWidth="1"/>
    <col min="14" max="17" width="9" style="3" customWidth="1"/>
    <col min="18" max="18" width="8.375" style="3" customWidth="1"/>
    <col min="19" max="22" width="9.125" style="3" customWidth="1"/>
    <col min="23" max="23" width="8.5" style="3" customWidth="1"/>
    <col min="24" max="27" width="9.125" style="3" customWidth="1"/>
    <col min="28" max="28" width="9.5" style="3" customWidth="1"/>
    <col min="29" max="32" width="9.375" style="3" customWidth="1"/>
    <col min="33" max="33" width="10.625" style="3" customWidth="1"/>
    <col min="34" max="34" width="21.75" style="3" customWidth="1"/>
    <col min="35" max="36" width="10.625" style="3" customWidth="1"/>
    <col min="37" max="37" width="12.125" style="3" customWidth="1"/>
    <col min="38" max="38" width="10.625" style="3" customWidth="1"/>
    <col min="39" max="39" width="22.75" style="3" customWidth="1"/>
    <col min="40" max="77" width="10.625" style="3" customWidth="1"/>
    <col min="78" max="78" width="12.125" style="3" customWidth="1"/>
    <col min="79" max="79" width="11.5" style="3" customWidth="1"/>
    <col min="80" max="80" width="14.125" style="3" customWidth="1"/>
    <col min="81" max="81" width="15.125" style="3" customWidth="1"/>
    <col min="82" max="82" width="13" style="3" customWidth="1"/>
    <col min="83" max="83" width="11.75" style="3" customWidth="1"/>
    <col min="84" max="84" width="17.5" style="3" customWidth="1"/>
    <col min="85" max="16384" width="9" style="3"/>
  </cols>
  <sheetData>
    <row r="1" spans="1:36" ht="18.75" x14ac:dyDescent="0.25">
      <c r="AH1" s="13" t="s">
        <v>119</v>
      </c>
      <c r="AJ1" s="1"/>
    </row>
    <row r="2" spans="1:36" ht="18.75" x14ac:dyDescent="0.3">
      <c r="AH2" s="9" t="s">
        <v>1</v>
      </c>
      <c r="AJ2" s="1"/>
    </row>
    <row r="3" spans="1:36" ht="18.75" x14ac:dyDescent="0.3">
      <c r="AH3" s="9" t="s">
        <v>82</v>
      </c>
      <c r="AJ3" s="1"/>
    </row>
    <row r="4" spans="1:36" ht="18.75" x14ac:dyDescent="0.3">
      <c r="A4" s="431" t="s">
        <v>44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31"/>
      <c r="AG4" s="431"/>
      <c r="AH4" s="431"/>
      <c r="AI4" s="431"/>
      <c r="AJ4" s="431"/>
    </row>
    <row r="5" spans="1:36" ht="18.75" x14ac:dyDescent="0.3">
      <c r="AJ5" s="9"/>
    </row>
    <row r="6" spans="1:36" ht="18.75" x14ac:dyDescent="0.3">
      <c r="A6" s="432" t="s">
        <v>91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2"/>
      <c r="U6" s="432"/>
      <c r="V6" s="432"/>
      <c r="W6" s="432"/>
      <c r="X6" s="432"/>
      <c r="Y6" s="432"/>
      <c r="Z6" s="432"/>
      <c r="AA6" s="432"/>
      <c r="AB6" s="432"/>
      <c r="AC6" s="432"/>
      <c r="AD6" s="432"/>
      <c r="AE6" s="432"/>
      <c r="AF6" s="432"/>
      <c r="AG6" s="432"/>
      <c r="AH6" s="432"/>
      <c r="AI6" s="432"/>
      <c r="AJ6" s="432"/>
    </row>
    <row r="7" spans="1:36" ht="18.75" x14ac:dyDescent="0.3">
      <c r="A7" s="432" t="s">
        <v>90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  <c r="V7" s="432"/>
      <c r="W7" s="432"/>
      <c r="X7" s="432"/>
      <c r="Y7" s="432"/>
      <c r="Z7" s="432"/>
      <c r="AA7" s="432"/>
      <c r="AB7" s="432"/>
      <c r="AC7" s="432"/>
      <c r="AD7" s="432"/>
      <c r="AE7" s="432"/>
      <c r="AF7" s="432"/>
      <c r="AG7" s="432"/>
      <c r="AH7" s="432"/>
      <c r="AI7" s="432"/>
      <c r="AJ7" s="432"/>
    </row>
    <row r="8" spans="1:3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9" spans="1:36" x14ac:dyDescent="0.25">
      <c r="A9" s="433" t="s">
        <v>41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3"/>
      <c r="Z9" s="433"/>
      <c r="AA9" s="433"/>
      <c r="AB9" s="433"/>
      <c r="AC9" s="433"/>
      <c r="AD9" s="433"/>
      <c r="AE9" s="433"/>
      <c r="AF9" s="433"/>
      <c r="AG9" s="433"/>
      <c r="AH9" s="433"/>
      <c r="AI9" s="433"/>
      <c r="AJ9" s="433"/>
    </row>
    <row r="10" spans="1:36" x14ac:dyDescent="0.25">
      <c r="A10" s="430" t="s">
        <v>29</v>
      </c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0"/>
      <c r="U10" s="430"/>
      <c r="V10" s="430"/>
      <c r="W10" s="430"/>
      <c r="X10" s="430"/>
      <c r="Y10" s="430"/>
      <c r="Z10" s="430"/>
      <c r="AA10" s="430"/>
      <c r="AB10" s="430"/>
      <c r="AC10" s="430"/>
      <c r="AD10" s="430"/>
      <c r="AE10" s="430"/>
      <c r="AF10" s="430"/>
      <c r="AG10" s="430"/>
      <c r="AH10" s="430"/>
      <c r="AI10" s="430"/>
      <c r="AJ10" s="430"/>
    </row>
    <row r="11" spans="1:3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</row>
    <row r="12" spans="1:36" ht="18.75" x14ac:dyDescent="0.25">
      <c r="A12" s="428" t="s">
        <v>89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429"/>
      <c r="S12" s="429"/>
      <c r="T12" s="429"/>
      <c r="U12" s="429"/>
      <c r="V12" s="429"/>
      <c r="W12" s="429"/>
      <c r="X12" s="429"/>
      <c r="Y12" s="429"/>
      <c r="Z12" s="429"/>
      <c r="AA12" s="429"/>
      <c r="AB12" s="429"/>
      <c r="AC12" s="429"/>
      <c r="AD12" s="429"/>
      <c r="AE12" s="429"/>
      <c r="AF12" s="429"/>
      <c r="AG12" s="429"/>
      <c r="AH12" s="429"/>
      <c r="AI12" s="429"/>
      <c r="AJ12" s="429"/>
    </row>
    <row r="13" spans="1:36" x14ac:dyDescent="0.25">
      <c r="A13" s="430"/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0"/>
      <c r="S13" s="430"/>
      <c r="T13" s="430"/>
      <c r="U13" s="430"/>
      <c r="V13" s="430"/>
      <c r="W13" s="430"/>
      <c r="X13" s="430"/>
      <c r="Y13" s="430"/>
      <c r="Z13" s="430"/>
      <c r="AA13" s="430"/>
      <c r="AB13" s="430"/>
      <c r="AC13" s="430"/>
      <c r="AD13" s="430"/>
      <c r="AE13" s="430"/>
      <c r="AF13" s="430"/>
      <c r="AG13" s="430"/>
      <c r="AH13" s="430"/>
      <c r="AI13" s="430"/>
      <c r="AJ13" s="430"/>
    </row>
    <row r="14" spans="1:36" ht="18.75" x14ac:dyDescent="0.3">
      <c r="AJ14" s="9"/>
    </row>
    <row r="15" spans="1:36" x14ac:dyDescent="0.2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7"/>
      <c r="Y15" s="7"/>
      <c r="Z15" s="7"/>
      <c r="AA15" s="7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33" customHeight="1" x14ac:dyDescent="0.3">
      <c r="A16" s="440" t="s">
        <v>88</v>
      </c>
      <c r="B16" s="440"/>
      <c r="C16" s="440"/>
      <c r="D16" s="440"/>
      <c r="E16" s="440"/>
      <c r="F16" s="440"/>
      <c r="G16" s="440"/>
      <c r="H16" s="440"/>
      <c r="I16" s="440"/>
      <c r="J16" s="440"/>
      <c r="K16" s="440"/>
      <c r="L16" s="440"/>
      <c r="M16" s="440"/>
      <c r="N16" s="440"/>
      <c r="O16" s="440"/>
      <c r="P16" s="440"/>
      <c r="Q16" s="440"/>
      <c r="R16" s="440"/>
      <c r="S16" s="440"/>
      <c r="T16" s="440"/>
      <c r="U16" s="440"/>
      <c r="V16" s="440"/>
      <c r="W16" s="440"/>
      <c r="X16" s="440"/>
      <c r="Y16" s="440"/>
      <c r="Z16" s="440"/>
      <c r="AA16" s="440"/>
      <c r="AB16" s="440"/>
      <c r="AC16" s="440"/>
      <c r="AD16" s="440"/>
      <c r="AE16" s="440"/>
      <c r="AF16" s="440"/>
      <c r="AG16" s="440"/>
      <c r="AH16" s="440"/>
      <c r="AI16" s="20"/>
      <c r="AJ16" s="20"/>
    </row>
    <row r="17" spans="1:36" ht="66.75" customHeight="1" x14ac:dyDescent="0.25">
      <c r="A17" s="441" t="s">
        <v>43</v>
      </c>
      <c r="B17" s="441" t="s">
        <v>40</v>
      </c>
      <c r="C17" s="441" t="s">
        <v>4</v>
      </c>
      <c r="D17" s="441" t="s">
        <v>12</v>
      </c>
      <c r="E17" s="441"/>
      <c r="F17" s="441"/>
      <c r="G17" s="434" t="s">
        <v>81</v>
      </c>
      <c r="H17" s="434" t="s">
        <v>87</v>
      </c>
      <c r="I17" s="437" t="s">
        <v>86</v>
      </c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V17" s="438"/>
      <c r="W17" s="438"/>
      <c r="X17" s="438"/>
      <c r="Y17" s="438"/>
      <c r="Z17" s="438"/>
      <c r="AA17" s="438"/>
      <c r="AB17" s="438"/>
      <c r="AC17" s="438"/>
      <c r="AD17" s="438"/>
      <c r="AE17" s="438"/>
      <c r="AF17" s="438"/>
      <c r="AG17" s="439"/>
      <c r="AH17" s="434" t="s">
        <v>85</v>
      </c>
      <c r="AI17" s="5"/>
      <c r="AJ17" s="5"/>
    </row>
    <row r="18" spans="1:36" ht="24.75" customHeight="1" x14ac:dyDescent="0.25">
      <c r="A18" s="441"/>
      <c r="B18" s="441"/>
      <c r="C18" s="441"/>
      <c r="D18" s="441"/>
      <c r="E18" s="441"/>
      <c r="F18" s="441"/>
      <c r="G18" s="435"/>
      <c r="H18" s="435"/>
      <c r="I18" s="437" t="s">
        <v>22</v>
      </c>
      <c r="J18" s="438"/>
      <c r="K18" s="438"/>
      <c r="L18" s="438"/>
      <c r="M18" s="439"/>
      <c r="N18" s="437" t="s">
        <v>23</v>
      </c>
      <c r="O18" s="438"/>
      <c r="P18" s="438"/>
      <c r="Q18" s="438"/>
      <c r="R18" s="439"/>
      <c r="S18" s="437" t="s">
        <v>24</v>
      </c>
      <c r="T18" s="438"/>
      <c r="U18" s="438"/>
      <c r="V18" s="438"/>
      <c r="W18" s="439"/>
      <c r="X18" s="437" t="s">
        <v>25</v>
      </c>
      <c r="Y18" s="438"/>
      <c r="Z18" s="438"/>
      <c r="AA18" s="438"/>
      <c r="AB18" s="439"/>
      <c r="AC18" s="437" t="s">
        <v>26</v>
      </c>
      <c r="AD18" s="438"/>
      <c r="AE18" s="438"/>
      <c r="AF18" s="438"/>
      <c r="AG18" s="439"/>
      <c r="AH18" s="435"/>
    </row>
    <row r="19" spans="1:36" ht="191.25" x14ac:dyDescent="0.25">
      <c r="A19" s="441"/>
      <c r="B19" s="441"/>
      <c r="C19" s="441"/>
      <c r="D19" s="41" t="s">
        <v>30</v>
      </c>
      <c r="E19" s="41" t="s">
        <v>8</v>
      </c>
      <c r="F19" s="41" t="s">
        <v>7</v>
      </c>
      <c r="G19" s="436"/>
      <c r="H19" s="436"/>
      <c r="I19" s="12" t="s">
        <v>38</v>
      </c>
      <c r="J19" s="12" t="s">
        <v>35</v>
      </c>
      <c r="K19" s="12" t="s">
        <v>36</v>
      </c>
      <c r="L19" s="12" t="s">
        <v>49</v>
      </c>
      <c r="M19" s="12" t="s">
        <v>37</v>
      </c>
      <c r="N19" s="12" t="s">
        <v>38</v>
      </c>
      <c r="O19" s="12" t="s">
        <v>35</v>
      </c>
      <c r="P19" s="12" t="s">
        <v>36</v>
      </c>
      <c r="Q19" s="12" t="s">
        <v>49</v>
      </c>
      <c r="R19" s="12" t="s">
        <v>37</v>
      </c>
      <c r="S19" s="12" t="s">
        <v>38</v>
      </c>
      <c r="T19" s="12" t="s">
        <v>35</v>
      </c>
      <c r="U19" s="12" t="s">
        <v>36</v>
      </c>
      <c r="V19" s="12" t="s">
        <v>49</v>
      </c>
      <c r="W19" s="12" t="s">
        <v>37</v>
      </c>
      <c r="X19" s="12" t="s">
        <v>38</v>
      </c>
      <c r="Y19" s="12" t="s">
        <v>35</v>
      </c>
      <c r="Z19" s="12" t="s">
        <v>36</v>
      </c>
      <c r="AA19" s="12" t="s">
        <v>49</v>
      </c>
      <c r="AB19" s="12" t="s">
        <v>37</v>
      </c>
      <c r="AC19" s="12" t="s">
        <v>38</v>
      </c>
      <c r="AD19" s="12" t="s">
        <v>35</v>
      </c>
      <c r="AE19" s="12" t="s">
        <v>36</v>
      </c>
      <c r="AF19" s="12" t="s">
        <v>49</v>
      </c>
      <c r="AG19" s="12" t="s">
        <v>37</v>
      </c>
      <c r="AH19" s="436"/>
    </row>
    <row r="20" spans="1:36" x14ac:dyDescent="0.25">
      <c r="A20" s="40">
        <v>1</v>
      </c>
      <c r="B20" s="40">
        <f t="shared" ref="B20:AH20" si="0">A20+1</f>
        <v>2</v>
      </c>
      <c r="C20" s="40">
        <f t="shared" si="0"/>
        <v>3</v>
      </c>
      <c r="D20" s="40">
        <f t="shared" si="0"/>
        <v>4</v>
      </c>
      <c r="E20" s="40">
        <f t="shared" si="0"/>
        <v>5</v>
      </c>
      <c r="F20" s="40">
        <f t="shared" si="0"/>
        <v>6</v>
      </c>
      <c r="G20" s="40">
        <f t="shared" si="0"/>
        <v>7</v>
      </c>
      <c r="H20" s="40">
        <f t="shared" si="0"/>
        <v>8</v>
      </c>
      <c r="I20" s="40">
        <f t="shared" si="0"/>
        <v>9</v>
      </c>
      <c r="J20" s="40">
        <f t="shared" si="0"/>
        <v>10</v>
      </c>
      <c r="K20" s="40">
        <f t="shared" si="0"/>
        <v>11</v>
      </c>
      <c r="L20" s="40">
        <f t="shared" si="0"/>
        <v>12</v>
      </c>
      <c r="M20" s="40">
        <f t="shared" si="0"/>
        <v>13</v>
      </c>
      <c r="N20" s="40">
        <f t="shared" si="0"/>
        <v>14</v>
      </c>
      <c r="O20" s="40">
        <f t="shared" si="0"/>
        <v>15</v>
      </c>
      <c r="P20" s="40">
        <f t="shared" si="0"/>
        <v>16</v>
      </c>
      <c r="Q20" s="40">
        <f t="shared" si="0"/>
        <v>17</v>
      </c>
      <c r="R20" s="40">
        <f t="shared" si="0"/>
        <v>18</v>
      </c>
      <c r="S20" s="40">
        <f t="shared" si="0"/>
        <v>19</v>
      </c>
      <c r="T20" s="40">
        <f t="shared" si="0"/>
        <v>20</v>
      </c>
      <c r="U20" s="40">
        <f t="shared" si="0"/>
        <v>21</v>
      </c>
      <c r="V20" s="40">
        <f t="shared" si="0"/>
        <v>22</v>
      </c>
      <c r="W20" s="40">
        <f t="shared" si="0"/>
        <v>23</v>
      </c>
      <c r="X20" s="40">
        <f t="shared" si="0"/>
        <v>24</v>
      </c>
      <c r="Y20" s="40">
        <f t="shared" si="0"/>
        <v>25</v>
      </c>
      <c r="Z20" s="40">
        <f t="shared" si="0"/>
        <v>26</v>
      </c>
      <c r="AA20" s="40">
        <f t="shared" si="0"/>
        <v>27</v>
      </c>
      <c r="AB20" s="40">
        <f t="shared" si="0"/>
        <v>28</v>
      </c>
      <c r="AC20" s="40">
        <f t="shared" si="0"/>
        <v>29</v>
      </c>
      <c r="AD20" s="40">
        <f t="shared" si="0"/>
        <v>30</v>
      </c>
      <c r="AE20" s="40">
        <f t="shared" si="0"/>
        <v>31</v>
      </c>
      <c r="AF20" s="40">
        <f t="shared" si="0"/>
        <v>32</v>
      </c>
      <c r="AG20" s="40">
        <f t="shared" si="0"/>
        <v>33</v>
      </c>
      <c r="AH20" s="40">
        <f t="shared" si="0"/>
        <v>34</v>
      </c>
    </row>
    <row r="21" spans="1:36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6" x14ac:dyDescent="0.25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</sheetData>
  <mergeCells count="21">
    <mergeCell ref="AH17:AH19"/>
    <mergeCell ref="N18:R18"/>
    <mergeCell ref="S18:W18"/>
    <mergeCell ref="I17:AG17"/>
    <mergeCell ref="A16:AH16"/>
    <mergeCell ref="A17:A19"/>
    <mergeCell ref="B17:B19"/>
    <mergeCell ref="C17:C19"/>
    <mergeCell ref="D17:F18"/>
    <mergeCell ref="I18:M18"/>
    <mergeCell ref="X18:AB18"/>
    <mergeCell ref="AC18:AG18"/>
    <mergeCell ref="G17:G19"/>
    <mergeCell ref="H17:H19"/>
    <mergeCell ref="A12:AJ12"/>
    <mergeCell ref="A13:AJ13"/>
    <mergeCell ref="A4:AJ4"/>
    <mergeCell ref="A6:AJ6"/>
    <mergeCell ref="A7:AJ7"/>
    <mergeCell ref="A9:AJ9"/>
    <mergeCell ref="A10:AJ10"/>
  </mergeCells>
  <printOptions horizontalCentered="1"/>
  <pageMargins left="0.55118110236220474" right="0.39370078740157483" top="0.78740157480314965" bottom="0.78740157480314965" header="0.51181102362204722" footer="0.51181102362204722"/>
  <pageSetup paperSize="8" scale="48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9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13.5" style="3" customWidth="1"/>
    <col min="7" max="8" width="13.875" style="3" customWidth="1"/>
    <col min="9" max="10" width="12.25" style="3" customWidth="1"/>
    <col min="11" max="12" width="14.25" style="3" customWidth="1"/>
    <col min="13" max="14" width="14" style="3" customWidth="1"/>
    <col min="15" max="16" width="14.125" style="3" customWidth="1"/>
    <col min="17" max="17" width="13.375" style="3" customWidth="1"/>
    <col min="18" max="19" width="10.625" style="3" customWidth="1"/>
    <col min="20" max="20" width="10.875" style="3" customWidth="1"/>
    <col min="21" max="21" width="13.25" style="3" customWidth="1"/>
    <col min="22" max="23" width="10.625" style="3" customWidth="1"/>
    <col min="24" max="24" width="12.125" style="3" customWidth="1"/>
    <col min="25" max="25" width="10.625" style="3" customWidth="1"/>
    <col min="26" max="26" width="22.75" style="3" customWidth="1"/>
    <col min="27" max="64" width="10.625" style="3" customWidth="1"/>
    <col min="65" max="65" width="12.125" style="3" customWidth="1"/>
    <col min="66" max="66" width="11.5" style="3" customWidth="1"/>
    <col min="67" max="67" width="14.125" style="3" customWidth="1"/>
    <col min="68" max="68" width="15.125" style="3" customWidth="1"/>
    <col min="69" max="69" width="13" style="3" customWidth="1"/>
    <col min="70" max="70" width="11.75" style="3" customWidth="1"/>
    <col min="71" max="71" width="17.5" style="3" customWidth="1"/>
    <col min="72" max="16384" width="9" style="3"/>
  </cols>
  <sheetData>
    <row r="1" spans="1:23" ht="18.75" x14ac:dyDescent="0.25">
      <c r="S1" s="13" t="s">
        <v>120</v>
      </c>
    </row>
    <row r="2" spans="1:23" ht="18.75" x14ac:dyDescent="0.3">
      <c r="S2" s="9" t="s">
        <v>1</v>
      </c>
    </row>
    <row r="3" spans="1:23" ht="18.75" x14ac:dyDescent="0.3">
      <c r="S3" s="9" t="s">
        <v>82</v>
      </c>
    </row>
    <row r="4" spans="1:23" ht="18.75" x14ac:dyDescent="0.3">
      <c r="A4" s="431" t="s">
        <v>44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6"/>
      <c r="U4" s="46"/>
      <c r="V4" s="46"/>
      <c r="W4" s="46"/>
    </row>
    <row r="5" spans="1:23" ht="18.75" x14ac:dyDescent="0.3">
      <c r="W5" s="9"/>
    </row>
    <row r="6" spans="1:23" ht="18.75" customHeight="1" x14ac:dyDescent="0.3">
      <c r="A6" s="432" t="s">
        <v>91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19"/>
      <c r="U6" s="19"/>
      <c r="V6" s="19"/>
      <c r="W6" s="19"/>
    </row>
    <row r="7" spans="1:23" ht="18.75" customHeight="1" x14ac:dyDescent="0.3">
      <c r="A7" s="432" t="s">
        <v>90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19"/>
      <c r="U7" s="19"/>
      <c r="V7" s="19"/>
      <c r="W7" s="19"/>
    </row>
    <row r="8" spans="1:23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  <row r="9" spans="1:23" x14ac:dyDescent="0.25">
      <c r="A9" s="433" t="s">
        <v>41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16"/>
      <c r="U9" s="16"/>
      <c r="V9" s="16"/>
      <c r="W9" s="16"/>
    </row>
    <row r="10" spans="1:23" x14ac:dyDescent="0.25">
      <c r="A10" s="430" t="s">
        <v>29</v>
      </c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15"/>
      <c r="U10" s="15"/>
      <c r="V10" s="15"/>
      <c r="W10" s="15"/>
    </row>
    <row r="11" spans="1:23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 ht="18.75" x14ac:dyDescent="0.25">
      <c r="A12" s="429" t="s">
        <v>104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429"/>
      <c r="S12" s="429"/>
      <c r="T12" s="14"/>
      <c r="U12" s="14"/>
      <c r="V12" s="14"/>
      <c r="W12" s="14"/>
    </row>
    <row r="13" spans="1:23" x14ac:dyDescent="0.25">
      <c r="A13" s="430"/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0"/>
      <c r="S13" s="430"/>
      <c r="T13" s="15"/>
      <c r="U13" s="15"/>
      <c r="V13" s="15"/>
      <c r="W13" s="15"/>
    </row>
    <row r="14" spans="1:23" ht="26.25" customHeight="1" x14ac:dyDescent="0.25">
      <c r="A14" s="442" t="s">
        <v>103</v>
      </c>
      <c r="B14" s="442"/>
      <c r="C14" s="442"/>
      <c r="D14" s="442"/>
      <c r="E14" s="442"/>
      <c r="F14" s="442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2"/>
      <c r="S14" s="442"/>
      <c r="T14" s="11"/>
      <c r="U14" s="11"/>
      <c r="V14" s="11"/>
      <c r="W14" s="11"/>
    </row>
    <row r="15" spans="1:23" ht="68.25" customHeight="1" x14ac:dyDescent="0.25">
      <c r="A15" s="441" t="s">
        <v>43</v>
      </c>
      <c r="B15" s="441" t="s">
        <v>40</v>
      </c>
      <c r="C15" s="441" t="s">
        <v>4</v>
      </c>
      <c r="D15" s="441" t="s">
        <v>102</v>
      </c>
      <c r="E15" s="441"/>
      <c r="F15" s="441" t="s">
        <v>101</v>
      </c>
      <c r="G15" s="441"/>
      <c r="H15" s="447" t="s">
        <v>32</v>
      </c>
      <c r="I15" s="448"/>
      <c r="J15" s="448"/>
      <c r="K15" s="448"/>
      <c r="L15" s="448"/>
      <c r="M15" s="448"/>
      <c r="N15" s="448"/>
      <c r="O15" s="448"/>
      <c r="P15" s="448"/>
      <c r="Q15" s="449"/>
      <c r="R15" s="443" t="s">
        <v>100</v>
      </c>
      <c r="S15" s="444"/>
    </row>
    <row r="16" spans="1:23" ht="31.5" customHeight="1" x14ac:dyDescent="0.25">
      <c r="A16" s="441"/>
      <c r="B16" s="441"/>
      <c r="C16" s="441"/>
      <c r="D16" s="441"/>
      <c r="E16" s="441"/>
      <c r="F16" s="441"/>
      <c r="G16" s="441"/>
      <c r="H16" s="441" t="s">
        <v>22</v>
      </c>
      <c r="I16" s="441"/>
      <c r="J16" s="441" t="s">
        <v>99</v>
      </c>
      <c r="K16" s="441"/>
      <c r="L16" s="441" t="s">
        <v>98</v>
      </c>
      <c r="M16" s="441"/>
      <c r="N16" s="441" t="s">
        <v>97</v>
      </c>
      <c r="O16" s="441"/>
      <c r="P16" s="441" t="s">
        <v>96</v>
      </c>
      <c r="Q16" s="441"/>
      <c r="R16" s="445"/>
      <c r="S16" s="446"/>
    </row>
    <row r="17" spans="1:20" ht="155.25" customHeight="1" x14ac:dyDescent="0.25">
      <c r="A17" s="441"/>
      <c r="B17" s="441"/>
      <c r="C17" s="441"/>
      <c r="D17" s="41" t="s">
        <v>9</v>
      </c>
      <c r="E17" s="41" t="s">
        <v>95</v>
      </c>
      <c r="F17" s="41" t="s">
        <v>9</v>
      </c>
      <c r="G17" s="41" t="s">
        <v>31</v>
      </c>
      <c r="H17" s="41" t="s">
        <v>9</v>
      </c>
      <c r="I17" s="41" t="s">
        <v>31</v>
      </c>
      <c r="J17" s="41" t="s">
        <v>9</v>
      </c>
      <c r="K17" s="41" t="s">
        <v>31</v>
      </c>
      <c r="L17" s="41" t="s">
        <v>9</v>
      </c>
      <c r="M17" s="41" t="s">
        <v>31</v>
      </c>
      <c r="N17" s="41" t="s">
        <v>9</v>
      </c>
      <c r="O17" s="41" t="s">
        <v>31</v>
      </c>
      <c r="P17" s="41" t="s">
        <v>9</v>
      </c>
      <c r="Q17" s="41" t="s">
        <v>31</v>
      </c>
      <c r="R17" s="41" t="s">
        <v>50</v>
      </c>
      <c r="S17" s="41" t="s">
        <v>31</v>
      </c>
      <c r="T17" s="4"/>
    </row>
    <row r="18" spans="1:20" ht="20.25" customHeight="1" x14ac:dyDescent="0.25">
      <c r="A18" s="40">
        <v>1</v>
      </c>
      <c r="B18" s="40">
        <f t="shared" ref="B18:G18" si="0">A18+1</f>
        <v>2</v>
      </c>
      <c r="C18" s="40">
        <f t="shared" si="0"/>
        <v>3</v>
      </c>
      <c r="D18" s="40">
        <f t="shared" si="0"/>
        <v>4</v>
      </c>
      <c r="E18" s="40">
        <f t="shared" si="0"/>
        <v>5</v>
      </c>
      <c r="F18" s="40">
        <f t="shared" si="0"/>
        <v>6</v>
      </c>
      <c r="G18" s="40">
        <f t="shared" si="0"/>
        <v>7</v>
      </c>
      <c r="H18" s="40">
        <f t="shared" ref="H18:S18" si="1">G18+1</f>
        <v>8</v>
      </c>
      <c r="I18" s="40">
        <f t="shared" si="1"/>
        <v>9</v>
      </c>
      <c r="J18" s="40">
        <f t="shared" si="1"/>
        <v>10</v>
      </c>
      <c r="K18" s="40">
        <f t="shared" si="1"/>
        <v>11</v>
      </c>
      <c r="L18" s="40">
        <f t="shared" si="1"/>
        <v>12</v>
      </c>
      <c r="M18" s="40">
        <f t="shared" si="1"/>
        <v>13</v>
      </c>
      <c r="N18" s="40">
        <f t="shared" si="1"/>
        <v>14</v>
      </c>
      <c r="O18" s="40">
        <f t="shared" si="1"/>
        <v>15</v>
      </c>
      <c r="P18" s="40">
        <f t="shared" si="1"/>
        <v>16</v>
      </c>
      <c r="Q18" s="40">
        <f t="shared" si="1"/>
        <v>17</v>
      </c>
      <c r="R18" s="40">
        <f t="shared" si="1"/>
        <v>18</v>
      </c>
      <c r="S18" s="40">
        <f t="shared" si="1"/>
        <v>19</v>
      </c>
      <c r="T18" s="4"/>
    </row>
    <row r="19" spans="1:2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18"/>
      <c r="N19" s="18"/>
      <c r="O19" s="18"/>
      <c r="P19" s="18"/>
      <c r="Q19" s="18"/>
      <c r="R19" s="18"/>
      <c r="S19" s="18"/>
      <c r="T19" s="4"/>
    </row>
  </sheetData>
  <mergeCells count="20">
    <mergeCell ref="A4:S4"/>
    <mergeCell ref="A14:S14"/>
    <mergeCell ref="A15:A17"/>
    <mergeCell ref="B15:B17"/>
    <mergeCell ref="C15:C17"/>
    <mergeCell ref="D15:E16"/>
    <mergeCell ref="F15:G16"/>
    <mergeCell ref="R15:S16"/>
    <mergeCell ref="H15:Q15"/>
    <mergeCell ref="A10:S10"/>
    <mergeCell ref="A9:S9"/>
    <mergeCell ref="A7:S7"/>
    <mergeCell ref="A13:S13"/>
    <mergeCell ref="A12:S12"/>
    <mergeCell ref="H16:I16"/>
    <mergeCell ref="J16:K16"/>
    <mergeCell ref="L16:M16"/>
    <mergeCell ref="N16:O16"/>
    <mergeCell ref="P16:Q16"/>
    <mergeCell ref="A6:S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9" fitToHeight="0" orientation="landscape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30"/>
  <sheetViews>
    <sheetView workbookViewId="0"/>
  </sheetViews>
  <sheetFormatPr defaultColWidth="9" defaultRowHeight="15.75" x14ac:dyDescent="0.25"/>
  <cols>
    <col min="1" max="1" width="7.25" style="3" customWidth="1"/>
    <col min="2" max="2" width="29.875" style="3" customWidth="1"/>
    <col min="3" max="3" width="15.375" style="3" customWidth="1"/>
    <col min="4" max="6" width="5.625" style="3" customWidth="1"/>
    <col min="7" max="8" width="6.625" style="3" customWidth="1"/>
    <col min="9" max="13" width="5.625" style="3" customWidth="1"/>
    <col min="14" max="15" width="6.625" style="3" customWidth="1"/>
    <col min="16" max="20" width="5.625" style="3" customWidth="1"/>
    <col min="21" max="22" width="6.625" style="3" customWidth="1"/>
    <col min="23" max="27" width="5.625" style="3" customWidth="1"/>
    <col min="28" max="29" width="6.625" style="3" customWidth="1"/>
    <col min="30" max="34" width="5.625" style="3" customWidth="1"/>
    <col min="35" max="36" width="6.625" style="3" customWidth="1"/>
    <col min="37" max="38" width="5.625" style="3" customWidth="1"/>
    <col min="39" max="16384" width="9" style="3"/>
  </cols>
  <sheetData>
    <row r="1" spans="1:38" ht="18.75" x14ac:dyDescent="0.25">
      <c r="W1" s="4"/>
      <c r="X1" s="4"/>
      <c r="Y1" s="7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13" t="s">
        <v>121</v>
      </c>
    </row>
    <row r="2" spans="1:38" ht="18.75" x14ac:dyDescent="0.3">
      <c r="W2" s="4"/>
      <c r="X2" s="4"/>
      <c r="Y2" s="7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9" t="s">
        <v>1</v>
      </c>
    </row>
    <row r="3" spans="1:38" ht="18.75" x14ac:dyDescent="0.3">
      <c r="W3" s="4"/>
      <c r="X3" s="4"/>
      <c r="Y3" s="7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9" t="s">
        <v>82</v>
      </c>
    </row>
    <row r="4" spans="1:38" ht="18.75" x14ac:dyDescent="0.3">
      <c r="A4" s="431" t="s">
        <v>44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31"/>
      <c r="AE4" s="431"/>
      <c r="AF4" s="431"/>
      <c r="AG4" s="431"/>
      <c r="AH4" s="431"/>
      <c r="AI4" s="431"/>
      <c r="AJ4" s="431"/>
      <c r="AK4" s="431"/>
      <c r="AL4" s="431"/>
    </row>
    <row r="5" spans="1:38" x14ac:dyDescent="0.25">
      <c r="W5" s="4"/>
      <c r="X5" s="4"/>
      <c r="Y5" s="7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8.75" customHeight="1" x14ac:dyDescent="0.3">
      <c r="A6" s="432" t="s">
        <v>94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2"/>
      <c r="U6" s="432"/>
      <c r="V6" s="432"/>
      <c r="W6" s="432"/>
      <c r="X6" s="432"/>
      <c r="Y6" s="432"/>
      <c r="Z6" s="432"/>
      <c r="AA6" s="432"/>
      <c r="AB6" s="432"/>
      <c r="AC6" s="432"/>
      <c r="AD6" s="432"/>
      <c r="AE6" s="432"/>
      <c r="AF6" s="432"/>
      <c r="AG6" s="432"/>
      <c r="AH6" s="432"/>
      <c r="AI6" s="432"/>
      <c r="AJ6" s="432"/>
      <c r="AK6" s="432"/>
      <c r="AL6" s="432"/>
    </row>
    <row r="7" spans="1:38" ht="18.75" customHeight="1" x14ac:dyDescent="0.3">
      <c r="A7" s="432" t="s">
        <v>90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  <c r="V7" s="432"/>
      <c r="W7" s="432"/>
      <c r="X7" s="432"/>
      <c r="Y7" s="432"/>
      <c r="Z7" s="432"/>
      <c r="AA7" s="432"/>
      <c r="AB7" s="432"/>
      <c r="AC7" s="432"/>
      <c r="AD7" s="432"/>
      <c r="AE7" s="432"/>
      <c r="AF7" s="432"/>
      <c r="AG7" s="432"/>
      <c r="AH7" s="432"/>
      <c r="AI7" s="432"/>
      <c r="AJ7" s="432"/>
      <c r="AK7" s="432"/>
      <c r="AL7" s="432"/>
    </row>
    <row r="8" spans="1:38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"/>
      <c r="X8" s="4"/>
      <c r="Y8" s="7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x14ac:dyDescent="0.25">
      <c r="A9" s="433" t="s">
        <v>41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3"/>
      <c r="Z9" s="433"/>
      <c r="AA9" s="433"/>
      <c r="AB9" s="433"/>
      <c r="AC9" s="433"/>
      <c r="AD9" s="433"/>
      <c r="AE9" s="433"/>
      <c r="AF9" s="433"/>
      <c r="AG9" s="433"/>
      <c r="AH9" s="433"/>
      <c r="AI9" s="433"/>
      <c r="AJ9" s="433"/>
      <c r="AK9" s="433"/>
      <c r="AL9" s="433"/>
    </row>
    <row r="10" spans="1:38" x14ac:dyDescent="0.25">
      <c r="A10" s="430" t="s">
        <v>29</v>
      </c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0"/>
      <c r="U10" s="430"/>
      <c r="V10" s="430"/>
      <c r="W10" s="430"/>
      <c r="X10" s="430"/>
      <c r="Y10" s="430"/>
      <c r="Z10" s="430"/>
      <c r="AA10" s="430"/>
      <c r="AB10" s="430"/>
      <c r="AC10" s="430"/>
      <c r="AD10" s="430"/>
      <c r="AE10" s="430"/>
      <c r="AF10" s="430"/>
      <c r="AG10" s="430"/>
      <c r="AH10" s="430"/>
      <c r="AI10" s="430"/>
      <c r="AJ10" s="430"/>
      <c r="AK10" s="430"/>
      <c r="AL10" s="430"/>
    </row>
    <row r="11" spans="1:38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4"/>
      <c r="X11" s="4"/>
      <c r="Y11" s="7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8.75" x14ac:dyDescent="0.25">
      <c r="A12" s="428" t="s">
        <v>93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429"/>
      <c r="S12" s="429"/>
      <c r="T12" s="429"/>
      <c r="U12" s="429"/>
      <c r="V12" s="429"/>
      <c r="W12" s="429"/>
      <c r="X12" s="429"/>
      <c r="Y12" s="429"/>
      <c r="Z12" s="429"/>
      <c r="AA12" s="429"/>
      <c r="AB12" s="429"/>
      <c r="AC12" s="429"/>
      <c r="AD12" s="429"/>
      <c r="AE12" s="429"/>
      <c r="AF12" s="429"/>
      <c r="AG12" s="429"/>
      <c r="AH12" s="429"/>
      <c r="AI12" s="429"/>
      <c r="AJ12" s="429"/>
      <c r="AK12" s="429"/>
      <c r="AL12" s="429"/>
    </row>
    <row r="13" spans="1:38" x14ac:dyDescent="0.25">
      <c r="A13" s="430"/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0"/>
      <c r="S13" s="430"/>
      <c r="T13" s="430"/>
      <c r="U13" s="430"/>
      <c r="V13" s="430"/>
      <c r="W13" s="430"/>
      <c r="X13" s="430"/>
      <c r="Y13" s="430"/>
      <c r="Z13" s="430"/>
      <c r="AA13" s="430"/>
      <c r="AB13" s="430"/>
      <c r="AC13" s="430"/>
      <c r="AD13" s="430"/>
      <c r="AE13" s="430"/>
      <c r="AF13" s="430"/>
      <c r="AG13" s="430"/>
      <c r="AH13" s="430"/>
      <c r="AI13" s="430"/>
      <c r="AJ13" s="430"/>
      <c r="AK13" s="430"/>
      <c r="AL13" s="430"/>
    </row>
    <row r="14" spans="1:3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2"/>
      <c r="AF14" s="2"/>
      <c r="AG14" s="2"/>
      <c r="AH14" s="2"/>
      <c r="AI14" s="2"/>
      <c r="AJ14" s="2"/>
      <c r="AK14" s="2"/>
      <c r="AL14" s="2"/>
    </row>
    <row r="15" spans="1:38" ht="18.75" x14ac:dyDescent="0.3">
      <c r="A15" s="450" t="s">
        <v>92</v>
      </c>
      <c r="B15" s="450"/>
      <c r="C15" s="450"/>
      <c r="D15" s="450"/>
      <c r="E15" s="450"/>
      <c r="F15" s="450"/>
      <c r="G15" s="450"/>
      <c r="H15" s="450"/>
      <c r="I15" s="450"/>
      <c r="J15" s="450"/>
      <c r="K15" s="450"/>
      <c r="L15" s="450"/>
      <c r="M15" s="450"/>
      <c r="N15" s="450"/>
      <c r="O15" s="450"/>
      <c r="P15" s="450"/>
      <c r="Q15" s="450"/>
      <c r="R15" s="450"/>
      <c r="S15" s="450"/>
      <c r="T15" s="450"/>
      <c r="U15" s="450"/>
      <c r="V15" s="450"/>
      <c r="W15" s="450"/>
      <c r="X15" s="450"/>
      <c r="Y15" s="450"/>
      <c r="Z15" s="450"/>
      <c r="AA15" s="450"/>
      <c r="AB15" s="450"/>
      <c r="AC15" s="450"/>
      <c r="AD15" s="450"/>
      <c r="AE15" s="450"/>
      <c r="AF15" s="450"/>
      <c r="AG15" s="450"/>
      <c r="AH15" s="450"/>
      <c r="AI15" s="450"/>
      <c r="AJ15" s="450"/>
      <c r="AK15" s="450"/>
      <c r="AL15" s="450"/>
    </row>
    <row r="16" spans="1:38" ht="15.75" customHeight="1" x14ac:dyDescent="0.25">
      <c r="A16" s="451" t="s">
        <v>43</v>
      </c>
      <c r="B16" s="452" t="s">
        <v>40</v>
      </c>
      <c r="C16" s="452" t="s">
        <v>4</v>
      </c>
      <c r="D16" s="451" t="s">
        <v>34</v>
      </c>
      <c r="E16" s="451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1"/>
      <c r="U16" s="451"/>
      <c r="V16" s="451"/>
      <c r="W16" s="451"/>
      <c r="X16" s="451"/>
      <c r="Y16" s="451"/>
      <c r="Z16" s="451"/>
      <c r="AA16" s="451"/>
      <c r="AB16" s="451"/>
      <c r="AC16" s="451"/>
      <c r="AD16" s="451"/>
      <c r="AE16" s="451"/>
      <c r="AF16" s="451"/>
      <c r="AG16" s="451"/>
      <c r="AH16" s="451"/>
      <c r="AI16" s="451"/>
      <c r="AJ16" s="451"/>
      <c r="AK16" s="451"/>
      <c r="AL16" s="451"/>
    </row>
    <row r="17" spans="1:38" ht="15.75" customHeight="1" x14ac:dyDescent="0.25">
      <c r="A17" s="451"/>
      <c r="B17" s="452"/>
      <c r="C17" s="452"/>
      <c r="D17" s="451"/>
      <c r="E17" s="451"/>
      <c r="F17" s="451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1"/>
      <c r="U17" s="451"/>
      <c r="V17" s="451"/>
      <c r="W17" s="451"/>
      <c r="X17" s="451"/>
      <c r="Y17" s="451"/>
      <c r="Z17" s="451"/>
      <c r="AA17" s="451"/>
      <c r="AB17" s="451"/>
      <c r="AC17" s="451"/>
      <c r="AD17" s="451"/>
      <c r="AE17" s="451"/>
      <c r="AF17" s="451"/>
      <c r="AG17" s="451"/>
      <c r="AH17" s="451"/>
      <c r="AI17" s="451"/>
      <c r="AJ17" s="451"/>
      <c r="AK17" s="451"/>
      <c r="AL17" s="451"/>
    </row>
    <row r="18" spans="1:38" ht="15.75" customHeight="1" x14ac:dyDescent="0.25">
      <c r="A18" s="451"/>
      <c r="B18" s="452"/>
      <c r="C18" s="452"/>
      <c r="D18" s="451" t="s">
        <v>17</v>
      </c>
      <c r="E18" s="451"/>
      <c r="F18" s="451"/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451"/>
      <c r="AE18" s="451"/>
      <c r="AF18" s="451"/>
      <c r="AG18" s="451"/>
      <c r="AH18" s="451"/>
      <c r="AI18" s="451"/>
      <c r="AJ18" s="451"/>
      <c r="AK18" s="451"/>
      <c r="AL18" s="451"/>
    </row>
    <row r="19" spans="1:38" ht="30" customHeight="1" x14ac:dyDescent="0.25">
      <c r="A19" s="451"/>
      <c r="B19" s="452"/>
      <c r="C19" s="452"/>
      <c r="D19" s="451" t="s">
        <v>22</v>
      </c>
      <c r="E19" s="451"/>
      <c r="F19" s="451"/>
      <c r="G19" s="451"/>
      <c r="H19" s="451"/>
      <c r="I19" s="451"/>
      <c r="J19" s="451"/>
      <c r="K19" s="451" t="s">
        <v>23</v>
      </c>
      <c r="L19" s="451"/>
      <c r="M19" s="451"/>
      <c r="N19" s="451"/>
      <c r="O19" s="451"/>
      <c r="P19" s="451"/>
      <c r="Q19" s="451"/>
      <c r="R19" s="451" t="s">
        <v>24</v>
      </c>
      <c r="S19" s="451"/>
      <c r="T19" s="451"/>
      <c r="U19" s="451"/>
      <c r="V19" s="451"/>
      <c r="W19" s="451"/>
      <c r="X19" s="451"/>
      <c r="Y19" s="451" t="s">
        <v>25</v>
      </c>
      <c r="Z19" s="451"/>
      <c r="AA19" s="451"/>
      <c r="AB19" s="451"/>
      <c r="AC19" s="451"/>
      <c r="AD19" s="451"/>
      <c r="AE19" s="451"/>
      <c r="AF19" s="451" t="s">
        <v>26</v>
      </c>
      <c r="AG19" s="451"/>
      <c r="AH19" s="451"/>
      <c r="AI19" s="451"/>
      <c r="AJ19" s="451"/>
      <c r="AK19" s="451"/>
      <c r="AL19" s="451"/>
    </row>
    <row r="20" spans="1:38" ht="60.75" customHeight="1" x14ac:dyDescent="0.25">
      <c r="A20" s="451"/>
      <c r="B20" s="452"/>
      <c r="C20" s="452"/>
      <c r="D20" s="44" t="s">
        <v>2</v>
      </c>
      <c r="E20" s="44" t="s">
        <v>5</v>
      </c>
      <c r="F20" s="44" t="s">
        <v>6</v>
      </c>
      <c r="G20" s="41" t="s">
        <v>19</v>
      </c>
      <c r="H20" s="41" t="s">
        <v>20</v>
      </c>
      <c r="I20" s="41" t="s">
        <v>11</v>
      </c>
      <c r="J20" s="44" t="s">
        <v>21</v>
      </c>
      <c r="K20" s="44" t="s">
        <v>2</v>
      </c>
      <c r="L20" s="44" t="s">
        <v>5</v>
      </c>
      <c r="M20" s="44" t="s">
        <v>6</v>
      </c>
      <c r="N20" s="41" t="s">
        <v>19</v>
      </c>
      <c r="O20" s="41" t="s">
        <v>20</v>
      </c>
      <c r="P20" s="41" t="s">
        <v>11</v>
      </c>
      <c r="Q20" s="44" t="s">
        <v>21</v>
      </c>
      <c r="R20" s="44" t="s">
        <v>2</v>
      </c>
      <c r="S20" s="44" t="s">
        <v>5</v>
      </c>
      <c r="T20" s="44" t="s">
        <v>6</v>
      </c>
      <c r="U20" s="41" t="s">
        <v>19</v>
      </c>
      <c r="V20" s="41" t="s">
        <v>20</v>
      </c>
      <c r="W20" s="41" t="s">
        <v>11</v>
      </c>
      <c r="X20" s="44" t="s">
        <v>21</v>
      </c>
      <c r="Y20" s="44" t="s">
        <v>2</v>
      </c>
      <c r="Z20" s="44" t="s">
        <v>5</v>
      </c>
      <c r="AA20" s="44" t="s">
        <v>6</v>
      </c>
      <c r="AB20" s="41" t="s">
        <v>19</v>
      </c>
      <c r="AC20" s="41" t="s">
        <v>20</v>
      </c>
      <c r="AD20" s="41" t="s">
        <v>11</v>
      </c>
      <c r="AE20" s="44" t="s">
        <v>21</v>
      </c>
      <c r="AF20" s="44" t="s">
        <v>2</v>
      </c>
      <c r="AG20" s="44" t="s">
        <v>5</v>
      </c>
      <c r="AH20" s="44" t="s">
        <v>6</v>
      </c>
      <c r="AI20" s="41" t="s">
        <v>19</v>
      </c>
      <c r="AJ20" s="41" t="s">
        <v>20</v>
      </c>
      <c r="AK20" s="41" t="s">
        <v>11</v>
      </c>
      <c r="AL20" s="44" t="s">
        <v>21</v>
      </c>
    </row>
    <row r="21" spans="1:38" x14ac:dyDescent="0.25">
      <c r="A21" s="43">
        <v>1</v>
      </c>
      <c r="B21" s="43">
        <v>2</v>
      </c>
      <c r="C21" s="43">
        <v>3</v>
      </c>
      <c r="D21" s="43">
        <v>4</v>
      </c>
      <c r="E21" s="43">
        <v>5</v>
      </c>
      <c r="F21" s="43">
        <v>6</v>
      </c>
      <c r="G21" s="43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3">
        <v>17</v>
      </c>
      <c r="R21" s="43">
        <v>18</v>
      </c>
      <c r="S21" s="43">
        <v>19</v>
      </c>
      <c r="T21" s="43">
        <v>20</v>
      </c>
      <c r="U21" s="43">
        <v>21</v>
      </c>
      <c r="V21" s="43">
        <v>22</v>
      </c>
      <c r="W21" s="43">
        <v>23</v>
      </c>
      <c r="X21" s="43">
        <v>24</v>
      </c>
      <c r="Y21" s="43">
        <v>25</v>
      </c>
      <c r="Z21" s="43">
        <v>26</v>
      </c>
      <c r="AA21" s="43">
        <v>27</v>
      </c>
      <c r="AB21" s="43">
        <v>28</v>
      </c>
      <c r="AC21" s="43">
        <v>29</v>
      </c>
      <c r="AD21" s="43">
        <v>30</v>
      </c>
      <c r="AE21" s="43">
        <v>31</v>
      </c>
      <c r="AF21" s="43">
        <v>32</v>
      </c>
      <c r="AG21" s="43">
        <v>33</v>
      </c>
      <c r="AH21" s="43">
        <v>34</v>
      </c>
      <c r="AI21" s="43">
        <v>35</v>
      </c>
      <c r="AJ21" s="43">
        <v>36</v>
      </c>
      <c r="AK21" s="43">
        <v>37</v>
      </c>
      <c r="AL21" s="43">
        <v>38</v>
      </c>
    </row>
    <row r="22" spans="1:38" x14ac:dyDescent="0.25">
      <c r="A22" s="40"/>
      <c r="B22" s="40"/>
      <c r="C22" s="40"/>
      <c r="D22" s="40"/>
      <c r="E22" s="40"/>
      <c r="F22" s="40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</row>
    <row r="23" spans="1:3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1:38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1:38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1:38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</sheetData>
  <mergeCells count="18">
    <mergeCell ref="A13:AL13"/>
    <mergeCell ref="A4:AL4"/>
    <mergeCell ref="A6:AL6"/>
    <mergeCell ref="A7:AL7"/>
    <mergeCell ref="A9:AL9"/>
    <mergeCell ref="A10:AL10"/>
    <mergeCell ref="A12:AL12"/>
    <mergeCell ref="A15:AL15"/>
    <mergeCell ref="A16:A20"/>
    <mergeCell ref="B16:B20"/>
    <mergeCell ref="C16:C20"/>
    <mergeCell ref="D16:AL17"/>
    <mergeCell ref="D18:AL18"/>
    <mergeCell ref="D19:J19"/>
    <mergeCell ref="K19:Q19"/>
    <mergeCell ref="R19:X19"/>
    <mergeCell ref="Y19:AE19"/>
    <mergeCell ref="AF19:AL1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0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D30"/>
  <sheetViews>
    <sheetView workbookViewId="0"/>
  </sheetViews>
  <sheetFormatPr defaultColWidth="6.25" defaultRowHeight="15.75" x14ac:dyDescent="0.25"/>
  <cols>
    <col min="1" max="1" width="8.75" style="3" customWidth="1"/>
    <col min="2" max="2" width="12.25" style="3" customWidth="1"/>
    <col min="3" max="3" width="14.375" style="3" customWidth="1"/>
    <col min="4" max="4" width="15.625" style="3" customWidth="1"/>
    <col min="5" max="16384" width="6.25" style="3"/>
  </cols>
  <sheetData>
    <row r="1" spans="1:56" ht="18.75" x14ac:dyDescent="0.25">
      <c r="X1" s="4"/>
      <c r="Y1" s="4"/>
      <c r="Z1" s="7"/>
      <c r="AA1" s="4"/>
      <c r="AB1" s="4"/>
      <c r="AC1" s="13" t="s">
        <v>122</v>
      </c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Q1" s="4"/>
      <c r="AR1" s="4"/>
      <c r="AS1" s="4"/>
    </row>
    <row r="2" spans="1:56" ht="18.75" x14ac:dyDescent="0.3">
      <c r="X2" s="4"/>
      <c r="Y2" s="4"/>
      <c r="Z2" s="7"/>
      <c r="AA2" s="4"/>
      <c r="AB2" s="4"/>
      <c r="AC2" s="9" t="s">
        <v>1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Q2" s="4"/>
      <c r="AR2" s="4"/>
      <c r="AS2" s="4"/>
    </row>
    <row r="3" spans="1:56" ht="18.75" x14ac:dyDescent="0.3">
      <c r="X3" s="4"/>
      <c r="Y3" s="4"/>
      <c r="Z3" s="7"/>
      <c r="AA3" s="4"/>
      <c r="AB3" s="4"/>
      <c r="AC3" s="9" t="s">
        <v>82</v>
      </c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Q3" s="4"/>
      <c r="AR3" s="4"/>
      <c r="AS3" s="4"/>
    </row>
    <row r="4" spans="1:56" ht="18.75" x14ac:dyDescent="0.3">
      <c r="A4" s="431" t="s">
        <v>44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</row>
    <row r="5" spans="1:56" x14ac:dyDescent="0.25">
      <c r="X5" s="4"/>
      <c r="Y5" s="4"/>
      <c r="Z5" s="7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56" ht="18.75" customHeight="1" x14ac:dyDescent="0.3">
      <c r="A6" s="432" t="s">
        <v>91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2"/>
      <c r="U6" s="432"/>
      <c r="V6" s="432"/>
      <c r="W6" s="432"/>
      <c r="X6" s="432"/>
      <c r="Y6" s="432"/>
      <c r="Z6" s="432"/>
      <c r="AA6" s="432"/>
      <c r="AB6" s="432"/>
      <c r="AC6" s="432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56" ht="18.75" customHeight="1" x14ac:dyDescent="0.3">
      <c r="A7" s="432" t="s">
        <v>90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  <c r="V7" s="432"/>
      <c r="W7" s="432"/>
      <c r="X7" s="432"/>
      <c r="Y7" s="432"/>
      <c r="Z7" s="432"/>
      <c r="AA7" s="432"/>
      <c r="AB7" s="432"/>
      <c r="AC7" s="432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5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"/>
      <c r="Y8" s="4"/>
      <c r="Z8" s="7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56" x14ac:dyDescent="0.25">
      <c r="A9" s="433" t="s">
        <v>41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  <c r="W9" s="433"/>
      <c r="X9" s="433"/>
      <c r="Y9" s="433"/>
      <c r="Z9" s="433"/>
      <c r="AA9" s="433"/>
      <c r="AB9" s="433"/>
      <c r="AC9" s="433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</row>
    <row r="10" spans="1:56" x14ac:dyDescent="0.25">
      <c r="A10" s="430" t="s">
        <v>29</v>
      </c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0"/>
      <c r="U10" s="430"/>
      <c r="V10" s="430"/>
      <c r="W10" s="430"/>
      <c r="X10" s="430"/>
      <c r="Y10" s="430"/>
      <c r="Z10" s="430"/>
      <c r="AA10" s="430"/>
      <c r="AB10" s="430"/>
      <c r="AC10" s="430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5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4"/>
      <c r="Y11" s="4"/>
      <c r="Z11" s="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56" ht="18.75" x14ac:dyDescent="0.25">
      <c r="A12" s="428" t="s">
        <v>89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429"/>
      <c r="S12" s="429"/>
      <c r="T12" s="429"/>
      <c r="U12" s="429"/>
      <c r="V12" s="429"/>
      <c r="W12" s="429"/>
      <c r="X12" s="429"/>
      <c r="Y12" s="429"/>
      <c r="Z12" s="429"/>
      <c r="AA12" s="429"/>
      <c r="AB12" s="429"/>
      <c r="AC12" s="429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56" x14ac:dyDescent="0.25">
      <c r="A13" s="430"/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0"/>
      <c r="S13" s="430"/>
      <c r="T13" s="430"/>
      <c r="U13" s="430"/>
      <c r="V13" s="430"/>
      <c r="W13" s="430"/>
      <c r="X13" s="430"/>
      <c r="Y13" s="430"/>
      <c r="Z13" s="430"/>
      <c r="AA13" s="430"/>
      <c r="AB13" s="430"/>
      <c r="AC13" s="430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5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6" ht="18.75" x14ac:dyDescent="0.3">
      <c r="A15" s="453" t="s">
        <v>105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56" ht="15.75" customHeight="1" x14ac:dyDescent="0.25">
      <c r="A16" s="451" t="s">
        <v>43</v>
      </c>
      <c r="B16" s="452" t="s">
        <v>48</v>
      </c>
      <c r="C16" s="452" t="s">
        <v>4</v>
      </c>
      <c r="D16" s="458" t="s">
        <v>106</v>
      </c>
      <c r="E16" s="454" t="s">
        <v>33</v>
      </c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8"/>
      <c r="AE16" s="8"/>
      <c r="AF16" s="8"/>
      <c r="AG16" s="8"/>
      <c r="AH16" s="8"/>
      <c r="AI16" s="8"/>
      <c r="AJ16" s="17"/>
      <c r="AK16" s="17"/>
      <c r="AL16" s="17"/>
      <c r="AM16" s="17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15.75" customHeight="1" x14ac:dyDescent="0.25">
      <c r="A17" s="451"/>
      <c r="B17" s="452"/>
      <c r="C17" s="452"/>
      <c r="D17" s="459"/>
      <c r="E17" s="456"/>
      <c r="F17" s="457"/>
      <c r="G17" s="457"/>
      <c r="H17" s="457"/>
      <c r="I17" s="457"/>
      <c r="J17" s="457"/>
      <c r="K17" s="457"/>
      <c r="L17" s="457"/>
      <c r="M17" s="457"/>
      <c r="N17" s="457"/>
      <c r="O17" s="457"/>
      <c r="P17" s="457"/>
      <c r="Q17" s="457"/>
      <c r="R17" s="457"/>
      <c r="S17" s="457"/>
      <c r="T17" s="457"/>
      <c r="U17" s="457"/>
      <c r="V17" s="457"/>
      <c r="W17" s="457"/>
      <c r="X17" s="457"/>
      <c r="Y17" s="457"/>
      <c r="Z17" s="457"/>
      <c r="AA17" s="457"/>
      <c r="AB17" s="457"/>
      <c r="AC17" s="457"/>
      <c r="AD17" s="8"/>
      <c r="AE17" s="8"/>
      <c r="AF17" s="8"/>
      <c r="AG17" s="8"/>
      <c r="AH17" s="8"/>
      <c r="AI17" s="8"/>
      <c r="AJ17" s="17"/>
      <c r="AK17" s="17"/>
      <c r="AL17" s="17"/>
      <c r="AM17" s="17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1:56" ht="54.75" customHeight="1" x14ac:dyDescent="0.25">
      <c r="A18" s="451"/>
      <c r="B18" s="452"/>
      <c r="C18" s="452"/>
      <c r="D18" s="459"/>
      <c r="E18" s="451" t="s">
        <v>17</v>
      </c>
      <c r="F18" s="451"/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1"/>
      <c r="U18" s="451"/>
      <c r="V18" s="451"/>
      <c r="W18" s="451"/>
      <c r="X18" s="451"/>
      <c r="Y18" s="451"/>
      <c r="Z18" s="451"/>
      <c r="AA18" s="451"/>
      <c r="AB18" s="451"/>
      <c r="AC18" s="451"/>
      <c r="AD18" s="6"/>
      <c r="AE18" s="6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</row>
    <row r="19" spans="1:56" ht="31.5" customHeight="1" x14ac:dyDescent="0.25">
      <c r="A19" s="451"/>
      <c r="B19" s="452"/>
      <c r="C19" s="452"/>
      <c r="D19" s="459"/>
      <c r="E19" s="452" t="s">
        <v>22</v>
      </c>
      <c r="F19" s="452"/>
      <c r="G19" s="452"/>
      <c r="H19" s="452"/>
      <c r="I19" s="452"/>
      <c r="J19" s="452" t="s">
        <v>23</v>
      </c>
      <c r="K19" s="452"/>
      <c r="L19" s="452"/>
      <c r="M19" s="452"/>
      <c r="N19" s="452"/>
      <c r="O19" s="452" t="s">
        <v>24</v>
      </c>
      <c r="P19" s="452"/>
      <c r="Q19" s="452"/>
      <c r="R19" s="452"/>
      <c r="S19" s="452"/>
      <c r="T19" s="452" t="s">
        <v>27</v>
      </c>
      <c r="U19" s="452"/>
      <c r="V19" s="452"/>
      <c r="W19" s="452"/>
      <c r="X19" s="452"/>
      <c r="Y19" s="451" t="s">
        <v>26</v>
      </c>
      <c r="Z19" s="451"/>
      <c r="AA19" s="451"/>
      <c r="AB19" s="451"/>
      <c r="AC19" s="451"/>
      <c r="AD19" s="6"/>
      <c r="AE19" s="6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1:56" ht="65.25" customHeight="1" x14ac:dyDescent="0.25">
      <c r="A20" s="451"/>
      <c r="B20" s="452"/>
      <c r="C20" s="452"/>
      <c r="D20" s="460"/>
      <c r="E20" s="44" t="s">
        <v>2</v>
      </c>
      <c r="F20" s="44" t="s">
        <v>5</v>
      </c>
      <c r="G20" s="44" t="s">
        <v>6</v>
      </c>
      <c r="H20" s="44" t="s">
        <v>3</v>
      </c>
      <c r="I20" s="44" t="s">
        <v>21</v>
      </c>
      <c r="J20" s="44" t="s">
        <v>2</v>
      </c>
      <c r="K20" s="44" t="s">
        <v>5</v>
      </c>
      <c r="L20" s="44" t="s">
        <v>6</v>
      </c>
      <c r="M20" s="44" t="s">
        <v>3</v>
      </c>
      <c r="N20" s="44" t="s">
        <v>21</v>
      </c>
      <c r="O20" s="44" t="s">
        <v>2</v>
      </c>
      <c r="P20" s="44" t="s">
        <v>5</v>
      </c>
      <c r="Q20" s="44" t="s">
        <v>6</v>
      </c>
      <c r="R20" s="44" t="s">
        <v>3</v>
      </c>
      <c r="S20" s="44" t="s">
        <v>21</v>
      </c>
      <c r="T20" s="44" t="s">
        <v>2</v>
      </c>
      <c r="U20" s="44" t="s">
        <v>5</v>
      </c>
      <c r="V20" s="44" t="s">
        <v>6</v>
      </c>
      <c r="W20" s="44" t="s">
        <v>3</v>
      </c>
      <c r="X20" s="44" t="s">
        <v>21</v>
      </c>
      <c r="Y20" s="44" t="s">
        <v>2</v>
      </c>
      <c r="Z20" s="44" t="s">
        <v>5</v>
      </c>
      <c r="AA20" s="44" t="s">
        <v>6</v>
      </c>
      <c r="AB20" s="44" t="s">
        <v>3</v>
      </c>
      <c r="AC20" s="44" t="s">
        <v>21</v>
      </c>
      <c r="AD20" s="6"/>
      <c r="AE20" s="6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</row>
    <row r="21" spans="1:56" x14ac:dyDescent="0.25">
      <c r="A21" s="43">
        <v>1</v>
      </c>
      <c r="B21" s="43">
        <v>2</v>
      </c>
      <c r="C21" s="43">
        <v>3</v>
      </c>
      <c r="D21" s="43">
        <f>C21+1</f>
        <v>4</v>
      </c>
      <c r="E21" s="43">
        <f t="shared" ref="E21:AC21" si="0">D21+1</f>
        <v>5</v>
      </c>
      <c r="F21" s="43">
        <f t="shared" si="0"/>
        <v>6</v>
      </c>
      <c r="G21" s="43">
        <f t="shared" si="0"/>
        <v>7</v>
      </c>
      <c r="H21" s="43">
        <f t="shared" si="0"/>
        <v>8</v>
      </c>
      <c r="I21" s="43">
        <f t="shared" si="0"/>
        <v>9</v>
      </c>
      <c r="J21" s="43">
        <f t="shared" si="0"/>
        <v>10</v>
      </c>
      <c r="K21" s="43">
        <f t="shared" si="0"/>
        <v>11</v>
      </c>
      <c r="L21" s="43">
        <f t="shared" si="0"/>
        <v>12</v>
      </c>
      <c r="M21" s="43">
        <f t="shared" si="0"/>
        <v>13</v>
      </c>
      <c r="N21" s="43">
        <f t="shared" si="0"/>
        <v>14</v>
      </c>
      <c r="O21" s="43">
        <f t="shared" si="0"/>
        <v>15</v>
      </c>
      <c r="P21" s="43">
        <f t="shared" si="0"/>
        <v>16</v>
      </c>
      <c r="Q21" s="43">
        <f t="shared" si="0"/>
        <v>17</v>
      </c>
      <c r="R21" s="43">
        <f t="shared" si="0"/>
        <v>18</v>
      </c>
      <c r="S21" s="43">
        <f t="shared" si="0"/>
        <v>19</v>
      </c>
      <c r="T21" s="43">
        <f t="shared" si="0"/>
        <v>20</v>
      </c>
      <c r="U21" s="43">
        <f t="shared" si="0"/>
        <v>21</v>
      </c>
      <c r="V21" s="43">
        <f t="shared" si="0"/>
        <v>22</v>
      </c>
      <c r="W21" s="43">
        <f t="shared" si="0"/>
        <v>23</v>
      </c>
      <c r="X21" s="43">
        <f t="shared" si="0"/>
        <v>24</v>
      </c>
      <c r="Y21" s="43">
        <f t="shared" si="0"/>
        <v>25</v>
      </c>
      <c r="Z21" s="43">
        <f t="shared" si="0"/>
        <v>26</v>
      </c>
      <c r="AA21" s="43">
        <f t="shared" si="0"/>
        <v>27</v>
      </c>
      <c r="AB21" s="43">
        <f t="shared" si="0"/>
        <v>28</v>
      </c>
      <c r="AC21" s="43">
        <f t="shared" si="0"/>
        <v>29</v>
      </c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</row>
    <row r="22" spans="1:56" x14ac:dyDescent="0.25">
      <c r="A22" s="40"/>
      <c r="B22" s="40"/>
      <c r="C22" s="40"/>
      <c r="D22" s="40"/>
      <c r="E22" s="40"/>
      <c r="F22" s="40"/>
      <c r="G22" s="40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56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56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56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56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56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56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56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56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</sheetData>
  <mergeCells count="19">
    <mergeCell ref="A10:AC10"/>
    <mergeCell ref="A12:AC12"/>
    <mergeCell ref="A13:AC13"/>
    <mergeCell ref="E18:AC18"/>
    <mergeCell ref="A15:AC15"/>
    <mergeCell ref="Y19:AC19"/>
    <mergeCell ref="A4:AC4"/>
    <mergeCell ref="A6:AC6"/>
    <mergeCell ref="A7:AC7"/>
    <mergeCell ref="A9:AC9"/>
    <mergeCell ref="A16:A20"/>
    <mergeCell ref="B16:B20"/>
    <mergeCell ref="C16:C20"/>
    <mergeCell ref="E16:AC17"/>
    <mergeCell ref="E19:I19"/>
    <mergeCell ref="J19:N19"/>
    <mergeCell ref="O19:S19"/>
    <mergeCell ref="D16:D20"/>
    <mergeCell ref="T19:X1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88" fitToHeight="0" orientation="landscape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21"/>
  <sheetViews>
    <sheetView workbookViewId="0"/>
  </sheetViews>
  <sheetFormatPr defaultColWidth="9" defaultRowHeight="15.75" x14ac:dyDescent="0.25"/>
  <cols>
    <col min="1" max="1" width="9" style="21" customWidth="1"/>
    <col min="2" max="2" width="31.875" style="21" customWidth="1"/>
    <col min="3" max="5" width="7.875" style="21" customWidth="1"/>
    <col min="6" max="6" width="8.25" style="21" customWidth="1"/>
    <col min="7" max="10" width="7.875" style="21" customWidth="1"/>
    <col min="11" max="11" width="8.25" style="21" customWidth="1"/>
    <col min="12" max="15" width="7.875" style="21" customWidth="1"/>
    <col min="16" max="16" width="8.25" style="21" customWidth="1"/>
    <col min="17" max="20" width="7.875" style="21" customWidth="1"/>
    <col min="21" max="21" width="8.25" style="21" customWidth="1"/>
    <col min="22" max="22" width="7.875" style="21" customWidth="1"/>
    <col min="23" max="24" width="8.25" style="21" customWidth="1"/>
    <col min="25" max="25" width="9.5" style="21" customWidth="1"/>
    <col min="26" max="26" width="10.125" style="21" customWidth="1"/>
    <col min="27" max="32" width="8.25" style="21" customWidth="1"/>
    <col min="33" max="33" width="12.75" style="21" customWidth="1"/>
    <col min="34" max="16384" width="9" style="21"/>
  </cols>
  <sheetData>
    <row r="1" spans="1:33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V1" s="13" t="s">
        <v>109</v>
      </c>
    </row>
    <row r="2" spans="1:33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V2" s="9" t="s">
        <v>1</v>
      </c>
    </row>
    <row r="3" spans="1:33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V3" s="9" t="s">
        <v>82</v>
      </c>
    </row>
    <row r="4" spans="1:33" ht="18.75" x14ac:dyDescent="0.3">
      <c r="A4" s="461" t="s">
        <v>44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</row>
    <row r="5" spans="1:3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33" ht="18.75" customHeight="1" x14ac:dyDescent="0.3">
      <c r="A6" s="432" t="s">
        <v>51</v>
      </c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  <c r="S6" s="432"/>
      <c r="T6" s="432"/>
      <c r="U6" s="432"/>
      <c r="V6" s="432"/>
    </row>
    <row r="7" spans="1:33" ht="18.75" customHeight="1" x14ac:dyDescent="0.3">
      <c r="A7" s="432" t="s">
        <v>52</v>
      </c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  <c r="S7" s="432"/>
      <c r="T7" s="432"/>
      <c r="U7" s="432"/>
      <c r="V7" s="432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4"/>
    </row>
    <row r="9" spans="1:33" x14ac:dyDescent="0.25">
      <c r="A9" s="433" t="s">
        <v>41</v>
      </c>
      <c r="B9" s="433"/>
      <c r="C9" s="433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3"/>
    </row>
    <row r="10" spans="1:33" x14ac:dyDescent="0.25">
      <c r="A10" s="430" t="s">
        <v>29</v>
      </c>
      <c r="B10" s="430"/>
      <c r="C10" s="430"/>
      <c r="D10" s="430"/>
      <c r="E10" s="430"/>
      <c r="F10" s="430"/>
      <c r="G10" s="430"/>
      <c r="H10" s="430"/>
      <c r="I10" s="430"/>
      <c r="J10" s="430"/>
      <c r="K10" s="430"/>
      <c r="L10" s="430"/>
      <c r="M10" s="430"/>
      <c r="N10" s="430"/>
      <c r="O10" s="430"/>
      <c r="P10" s="430"/>
      <c r="Q10" s="430"/>
      <c r="R10" s="430"/>
      <c r="S10" s="430"/>
      <c r="T10" s="430"/>
      <c r="U10" s="430"/>
      <c r="V10" s="430"/>
    </row>
    <row r="11" spans="1:3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</row>
    <row r="12" spans="1:33" ht="18.75" x14ac:dyDescent="0.25">
      <c r="A12" s="429" t="s">
        <v>42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429"/>
      <c r="S12" s="429"/>
      <c r="T12" s="429"/>
      <c r="U12" s="429"/>
      <c r="V12" s="429"/>
    </row>
    <row r="13" spans="1:33" x14ac:dyDescent="0.25">
      <c r="A13" s="430" t="s">
        <v>47</v>
      </c>
      <c r="B13" s="430"/>
      <c r="C13" s="430"/>
      <c r="D13" s="430"/>
      <c r="E13" s="430"/>
      <c r="F13" s="430"/>
      <c r="G13" s="430"/>
      <c r="H13" s="430"/>
      <c r="I13" s="430"/>
      <c r="J13" s="430"/>
      <c r="K13" s="430"/>
      <c r="L13" s="430"/>
      <c r="M13" s="430"/>
      <c r="N13" s="430"/>
      <c r="O13" s="430"/>
      <c r="P13" s="430"/>
      <c r="Q13" s="430"/>
      <c r="R13" s="430"/>
      <c r="S13" s="430"/>
      <c r="T13" s="430"/>
      <c r="U13" s="430"/>
      <c r="V13" s="430"/>
    </row>
    <row r="14" spans="1:33" s="23" customFormat="1" ht="13.5" customHeight="1" x14ac:dyDescent="0.3"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s="25" customFormat="1" ht="26.25" customHeight="1" thickBot="1" x14ac:dyDescent="0.25">
      <c r="A15" s="476" t="s">
        <v>61</v>
      </c>
      <c r="B15" s="476"/>
      <c r="C15" s="476"/>
      <c r="D15" s="476"/>
      <c r="E15" s="476"/>
      <c r="F15" s="476"/>
      <c r="G15" s="476"/>
      <c r="H15" s="476"/>
      <c r="I15" s="476"/>
      <c r="J15" s="476"/>
      <c r="K15" s="476"/>
      <c r="L15" s="476"/>
      <c r="M15" s="476"/>
      <c r="N15" s="476"/>
      <c r="O15" s="476"/>
      <c r="P15" s="476"/>
      <c r="Q15" s="476"/>
      <c r="R15" s="476"/>
      <c r="S15" s="476"/>
      <c r="T15" s="476"/>
      <c r="U15" s="476"/>
      <c r="V15" s="476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1:33" s="26" customFormat="1" ht="66.75" customHeight="1" x14ac:dyDescent="0.25">
      <c r="A16" s="477" t="s">
        <v>54</v>
      </c>
      <c r="B16" s="479" t="s">
        <v>55</v>
      </c>
      <c r="C16" s="481" t="s">
        <v>56</v>
      </c>
      <c r="D16" s="482"/>
      <c r="E16" s="482"/>
      <c r="F16" s="483"/>
      <c r="G16" s="487" t="s">
        <v>57</v>
      </c>
      <c r="H16" s="482"/>
      <c r="I16" s="482"/>
      <c r="J16" s="483"/>
      <c r="K16" s="481" t="s">
        <v>58</v>
      </c>
      <c r="L16" s="482"/>
      <c r="M16" s="482"/>
      <c r="N16" s="483"/>
      <c r="O16" s="481" t="s">
        <v>59</v>
      </c>
      <c r="P16" s="482"/>
      <c r="Q16" s="482"/>
      <c r="R16" s="483"/>
      <c r="S16" s="481" t="s">
        <v>60</v>
      </c>
      <c r="T16" s="482"/>
      <c r="U16" s="482"/>
      <c r="V16" s="483"/>
    </row>
    <row r="17" spans="1:22" s="26" customFormat="1" ht="17.25" customHeight="1" thickBot="1" x14ac:dyDescent="0.3">
      <c r="A17" s="478"/>
      <c r="B17" s="480"/>
      <c r="C17" s="484"/>
      <c r="D17" s="485"/>
      <c r="E17" s="485"/>
      <c r="F17" s="486"/>
      <c r="G17" s="488" t="s">
        <v>107</v>
      </c>
      <c r="H17" s="474"/>
      <c r="I17" s="474" t="s">
        <v>108</v>
      </c>
      <c r="J17" s="475"/>
      <c r="K17" s="488" t="s">
        <v>107</v>
      </c>
      <c r="L17" s="474"/>
      <c r="M17" s="474" t="s">
        <v>108</v>
      </c>
      <c r="N17" s="475"/>
      <c r="O17" s="488" t="s">
        <v>107</v>
      </c>
      <c r="P17" s="474"/>
      <c r="Q17" s="474" t="s">
        <v>108</v>
      </c>
      <c r="R17" s="475"/>
      <c r="S17" s="488" t="s">
        <v>107</v>
      </c>
      <c r="T17" s="474"/>
      <c r="U17" s="474" t="s">
        <v>108</v>
      </c>
      <c r="V17" s="475"/>
    </row>
    <row r="18" spans="1:22" s="26" customFormat="1" ht="16.5" x14ac:dyDescent="0.25">
      <c r="A18" s="31">
        <v>1</v>
      </c>
      <c r="B18" s="32">
        <v>2</v>
      </c>
      <c r="C18" s="472">
        <v>3</v>
      </c>
      <c r="D18" s="470"/>
      <c r="E18" s="470"/>
      <c r="F18" s="471"/>
      <c r="G18" s="473">
        <v>4</v>
      </c>
      <c r="H18" s="470"/>
      <c r="I18" s="470">
        <v>5</v>
      </c>
      <c r="J18" s="471"/>
      <c r="K18" s="472">
        <v>6</v>
      </c>
      <c r="L18" s="470"/>
      <c r="M18" s="470">
        <v>7</v>
      </c>
      <c r="N18" s="471"/>
      <c r="O18" s="472">
        <v>8</v>
      </c>
      <c r="P18" s="470"/>
      <c r="Q18" s="470">
        <v>9</v>
      </c>
      <c r="R18" s="471"/>
      <c r="S18" s="472">
        <v>10</v>
      </c>
      <c r="T18" s="470"/>
      <c r="U18" s="470">
        <v>11</v>
      </c>
      <c r="V18" s="471"/>
    </row>
    <row r="19" spans="1:22" s="26" customFormat="1" ht="16.5" x14ac:dyDescent="0.25">
      <c r="A19" s="27">
        <v>1</v>
      </c>
      <c r="B19" s="28"/>
      <c r="C19" s="466"/>
      <c r="D19" s="467"/>
      <c r="E19" s="467"/>
      <c r="F19" s="468"/>
      <c r="G19" s="469"/>
      <c r="H19" s="467"/>
      <c r="I19" s="467"/>
      <c r="J19" s="468"/>
      <c r="K19" s="466"/>
      <c r="L19" s="467"/>
      <c r="M19" s="467"/>
      <c r="N19" s="468"/>
      <c r="O19" s="466"/>
      <c r="P19" s="467"/>
      <c r="Q19" s="467"/>
      <c r="R19" s="468"/>
      <c r="S19" s="466"/>
      <c r="T19" s="467"/>
      <c r="U19" s="467"/>
      <c r="V19" s="468"/>
    </row>
    <row r="20" spans="1:22" s="26" customFormat="1" ht="16.5" x14ac:dyDescent="0.25">
      <c r="A20" s="27">
        <v>2</v>
      </c>
      <c r="B20" s="28"/>
      <c r="C20" s="466"/>
      <c r="D20" s="467"/>
      <c r="E20" s="467"/>
      <c r="F20" s="468"/>
      <c r="G20" s="469"/>
      <c r="H20" s="467"/>
      <c r="I20" s="467"/>
      <c r="J20" s="468"/>
      <c r="K20" s="466"/>
      <c r="L20" s="467"/>
      <c r="M20" s="467"/>
      <c r="N20" s="468"/>
      <c r="O20" s="466"/>
      <c r="P20" s="467"/>
      <c r="Q20" s="467"/>
      <c r="R20" s="468"/>
      <c r="S20" s="466"/>
      <c r="T20" s="467"/>
      <c r="U20" s="467"/>
      <c r="V20" s="468"/>
    </row>
    <row r="21" spans="1:22" s="26" customFormat="1" ht="17.25" thickBot="1" x14ac:dyDescent="0.3">
      <c r="A21" s="29" t="s">
        <v>0</v>
      </c>
      <c r="B21" s="30"/>
      <c r="C21" s="462"/>
      <c r="D21" s="463"/>
      <c r="E21" s="463"/>
      <c r="F21" s="464"/>
      <c r="G21" s="465"/>
      <c r="H21" s="463"/>
      <c r="I21" s="463"/>
      <c r="J21" s="464"/>
      <c r="K21" s="462"/>
      <c r="L21" s="463"/>
      <c r="M21" s="463"/>
      <c r="N21" s="464"/>
      <c r="O21" s="462"/>
      <c r="P21" s="463"/>
      <c r="Q21" s="463"/>
      <c r="R21" s="464"/>
      <c r="S21" s="462"/>
      <c r="T21" s="463"/>
      <c r="U21" s="463"/>
      <c r="V21" s="464"/>
    </row>
  </sheetData>
  <mergeCells count="59"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Q18:R18"/>
    <mergeCell ref="S18:T18"/>
    <mergeCell ref="U18:V18"/>
    <mergeCell ref="C19:F19"/>
    <mergeCell ref="G19:H19"/>
    <mergeCell ref="I19:J19"/>
    <mergeCell ref="K19:L19"/>
    <mergeCell ref="M19:N19"/>
    <mergeCell ref="O19:P19"/>
    <mergeCell ref="Q19:R19"/>
    <mergeCell ref="C18:F18"/>
    <mergeCell ref="G18:H18"/>
    <mergeCell ref="I18:J18"/>
    <mergeCell ref="K18:L18"/>
    <mergeCell ref="M18:N18"/>
    <mergeCell ref="O18:P18"/>
    <mergeCell ref="M20:N20"/>
    <mergeCell ref="O20:P20"/>
    <mergeCell ref="Q20:R20"/>
    <mergeCell ref="S20:T20"/>
    <mergeCell ref="U20:V20"/>
    <mergeCell ref="O21:P21"/>
    <mergeCell ref="Q21:R21"/>
    <mergeCell ref="S21:T21"/>
    <mergeCell ref="U21:V21"/>
    <mergeCell ref="A13:V13"/>
    <mergeCell ref="C21:F21"/>
    <mergeCell ref="G21:H21"/>
    <mergeCell ref="I21:J21"/>
    <mergeCell ref="K21:L21"/>
    <mergeCell ref="M21:N21"/>
    <mergeCell ref="S19:T19"/>
    <mergeCell ref="U19:V19"/>
    <mergeCell ref="C20:F20"/>
    <mergeCell ref="G20:H20"/>
    <mergeCell ref="I20:J20"/>
    <mergeCell ref="K20:L20"/>
    <mergeCell ref="A12:V12"/>
    <mergeCell ref="A4:V4"/>
    <mergeCell ref="A6:V6"/>
    <mergeCell ref="A7:V7"/>
    <mergeCell ref="A9:V9"/>
    <mergeCell ref="A10:V10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P17"/>
  <sheetViews>
    <sheetView workbookViewId="0"/>
  </sheetViews>
  <sheetFormatPr defaultColWidth="9" defaultRowHeight="15" x14ac:dyDescent="0.25"/>
  <cols>
    <col min="1" max="1" width="3.5" style="33" customWidth="1"/>
    <col min="2" max="2" width="22.125" style="33" customWidth="1"/>
    <col min="3" max="3" width="13.75" style="33" customWidth="1"/>
    <col min="4" max="4" width="15.5" style="33" customWidth="1"/>
    <col min="5" max="9" width="9.25" style="33" customWidth="1"/>
    <col min="10" max="10" width="9.375" style="33" customWidth="1"/>
    <col min="11" max="11" width="13.125" style="33" customWidth="1"/>
    <col min="12" max="12" width="15.625" style="33" customWidth="1"/>
    <col min="13" max="13" width="13.75" style="33" customWidth="1"/>
    <col min="14" max="14" width="14.625" style="33" customWidth="1"/>
    <col min="15" max="15" width="14.875" style="33" customWidth="1"/>
    <col min="16" max="16" width="10.625" style="33" customWidth="1"/>
    <col min="17" max="17" width="12.25" style="33" customWidth="1"/>
    <col min="18" max="19" width="10.625" style="33" customWidth="1"/>
    <col min="20" max="20" width="13.75" style="33" customWidth="1"/>
    <col min="21" max="16384" width="9" style="33"/>
  </cols>
  <sheetData>
    <row r="1" spans="1:21" ht="18.75" x14ac:dyDescent="0.25">
      <c r="T1" s="13" t="s">
        <v>123</v>
      </c>
    </row>
    <row r="2" spans="1:21" ht="18.75" x14ac:dyDescent="0.3">
      <c r="T2" s="9" t="s">
        <v>1</v>
      </c>
    </row>
    <row r="3" spans="1:21" ht="18.75" x14ac:dyDescent="0.3">
      <c r="T3" s="9" t="s">
        <v>82</v>
      </c>
    </row>
    <row r="5" spans="1:21" ht="18.75" x14ac:dyDescent="0.3">
      <c r="A5" s="489" t="s">
        <v>62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34"/>
    </row>
    <row r="6" spans="1:21" x14ac:dyDescent="0.25">
      <c r="A6" s="433" t="s">
        <v>28</v>
      </c>
      <c r="B6" s="433"/>
      <c r="C6" s="433"/>
      <c r="D6" s="433"/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16"/>
    </row>
    <row r="7" spans="1:21" ht="15.75" x14ac:dyDescent="0.25">
      <c r="A7" s="430" t="s">
        <v>63</v>
      </c>
      <c r="B7" s="430"/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15"/>
    </row>
    <row r="8" spans="1:21" ht="15.7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15"/>
    </row>
    <row r="9" spans="1:21" ht="18.75" x14ac:dyDescent="0.25">
      <c r="A9" s="428" t="s">
        <v>78</v>
      </c>
      <c r="B9" s="428"/>
      <c r="C9" s="428"/>
      <c r="D9" s="428"/>
      <c r="E9" s="428"/>
      <c r="F9" s="428"/>
      <c r="G9" s="428"/>
      <c r="H9" s="428"/>
      <c r="I9" s="428"/>
      <c r="J9" s="428"/>
      <c r="K9" s="428"/>
      <c r="L9" s="428"/>
      <c r="M9" s="428"/>
      <c r="N9" s="428"/>
      <c r="O9" s="428"/>
      <c r="P9" s="428"/>
      <c r="Q9" s="428"/>
      <c r="R9" s="428"/>
      <c r="S9" s="428"/>
      <c r="T9" s="428"/>
      <c r="U9" s="15"/>
    </row>
    <row r="10" spans="1:21" ht="15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15"/>
    </row>
    <row r="12" spans="1:21" x14ac:dyDescent="0.25">
      <c r="A12" s="38" t="s">
        <v>79</v>
      </c>
    </row>
    <row r="13" spans="1:21" s="35" customFormat="1" x14ac:dyDescent="0.25"/>
    <row r="14" spans="1:21" s="35" customFormat="1" ht="45" customHeight="1" x14ac:dyDescent="0.25">
      <c r="A14" s="490" t="s">
        <v>64</v>
      </c>
      <c r="B14" s="490" t="s">
        <v>40</v>
      </c>
      <c r="C14" s="493" t="s">
        <v>10</v>
      </c>
      <c r="D14" s="490" t="s">
        <v>65</v>
      </c>
      <c r="E14" s="496" t="s">
        <v>66</v>
      </c>
      <c r="F14" s="497"/>
      <c r="G14" s="497"/>
      <c r="H14" s="497"/>
      <c r="I14" s="497"/>
      <c r="J14" s="498"/>
      <c r="K14" s="490" t="s">
        <v>67</v>
      </c>
      <c r="L14" s="490" t="s">
        <v>68</v>
      </c>
      <c r="M14" s="490" t="s">
        <v>69</v>
      </c>
      <c r="N14" s="490" t="s">
        <v>70</v>
      </c>
      <c r="O14" s="490" t="s">
        <v>71</v>
      </c>
      <c r="P14" s="490" t="s">
        <v>72</v>
      </c>
      <c r="Q14" s="490" t="s">
        <v>73</v>
      </c>
      <c r="R14" s="490" t="s">
        <v>74</v>
      </c>
      <c r="S14" s="490" t="s">
        <v>75</v>
      </c>
      <c r="T14" s="490" t="s">
        <v>76</v>
      </c>
    </row>
    <row r="15" spans="1:21" s="35" customFormat="1" ht="45" customHeight="1" x14ac:dyDescent="0.25">
      <c r="A15" s="491"/>
      <c r="B15" s="491"/>
      <c r="C15" s="493"/>
      <c r="D15" s="491"/>
      <c r="E15" s="491" t="s">
        <v>77</v>
      </c>
      <c r="F15" s="494" t="s">
        <v>2</v>
      </c>
      <c r="G15" s="494" t="s">
        <v>5</v>
      </c>
      <c r="H15" s="494" t="s">
        <v>6</v>
      </c>
      <c r="I15" s="494" t="s">
        <v>3</v>
      </c>
      <c r="J15" s="494" t="s">
        <v>21</v>
      </c>
      <c r="K15" s="491"/>
      <c r="L15" s="491"/>
      <c r="M15" s="491"/>
      <c r="N15" s="491"/>
      <c r="O15" s="491"/>
      <c r="P15" s="491"/>
      <c r="Q15" s="491"/>
      <c r="R15" s="491"/>
      <c r="S15" s="491"/>
      <c r="T15" s="491"/>
    </row>
    <row r="16" spans="1:21" s="35" customFormat="1" ht="60" customHeight="1" x14ac:dyDescent="0.25">
      <c r="A16" s="492"/>
      <c r="B16" s="492"/>
      <c r="C16" s="493"/>
      <c r="D16" s="492"/>
      <c r="E16" s="492"/>
      <c r="F16" s="495"/>
      <c r="G16" s="495"/>
      <c r="H16" s="495"/>
      <c r="I16" s="495"/>
      <c r="J16" s="495"/>
      <c r="K16" s="492"/>
      <c r="L16" s="492"/>
      <c r="M16" s="492"/>
      <c r="N16" s="492"/>
      <c r="O16" s="492"/>
      <c r="P16" s="492"/>
      <c r="Q16" s="492"/>
      <c r="R16" s="492"/>
      <c r="S16" s="492"/>
      <c r="T16" s="492"/>
    </row>
    <row r="17" spans="1:900" s="36" customFormat="1" ht="11.25" customHeight="1" x14ac:dyDescent="0.25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f t="shared" ref="F17:T17" si="0">E17+1</f>
        <v>6</v>
      </c>
      <c r="G17" s="36">
        <f t="shared" si="0"/>
        <v>7</v>
      </c>
      <c r="H17" s="36">
        <f t="shared" si="0"/>
        <v>8</v>
      </c>
      <c r="I17" s="36">
        <f t="shared" si="0"/>
        <v>9</v>
      </c>
      <c r="J17" s="36">
        <f t="shared" si="0"/>
        <v>10</v>
      </c>
      <c r="K17" s="36">
        <f t="shared" si="0"/>
        <v>11</v>
      </c>
      <c r="L17" s="36">
        <f t="shared" si="0"/>
        <v>12</v>
      </c>
      <c r="M17" s="36">
        <f t="shared" si="0"/>
        <v>13</v>
      </c>
      <c r="N17" s="36">
        <f t="shared" si="0"/>
        <v>14</v>
      </c>
      <c r="O17" s="36">
        <f t="shared" si="0"/>
        <v>15</v>
      </c>
      <c r="P17" s="36">
        <f t="shared" si="0"/>
        <v>16</v>
      </c>
      <c r="Q17" s="36">
        <f t="shared" si="0"/>
        <v>17</v>
      </c>
      <c r="R17" s="36">
        <f t="shared" si="0"/>
        <v>18</v>
      </c>
      <c r="S17" s="36">
        <f t="shared" si="0"/>
        <v>19</v>
      </c>
      <c r="T17" s="36">
        <f t="shared" si="0"/>
        <v>20</v>
      </c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7"/>
      <c r="NV17" s="37"/>
      <c r="NW17" s="37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7"/>
      <c r="OW17" s="37"/>
      <c r="OX17" s="37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  <c r="QI17" s="37"/>
      <c r="QJ17" s="37"/>
      <c r="QK17" s="37"/>
      <c r="QL17" s="37"/>
      <c r="QM17" s="37"/>
      <c r="QN17" s="37"/>
      <c r="QO17" s="37"/>
      <c r="QP17" s="37"/>
      <c r="QQ17" s="37"/>
      <c r="QR17" s="37"/>
      <c r="QS17" s="37"/>
      <c r="QT17" s="37"/>
      <c r="QU17" s="37"/>
      <c r="QV17" s="37"/>
      <c r="QW17" s="37"/>
      <c r="QX17" s="37"/>
      <c r="QY17" s="37"/>
      <c r="QZ17" s="37"/>
      <c r="RA17" s="37"/>
      <c r="RB17" s="37"/>
      <c r="RC17" s="37"/>
      <c r="RD17" s="37"/>
      <c r="RE17" s="37"/>
      <c r="RF17" s="37"/>
      <c r="RG17" s="37"/>
      <c r="RH17" s="37"/>
      <c r="RI17" s="37"/>
      <c r="RJ17" s="37"/>
      <c r="RK17" s="37"/>
      <c r="RL17" s="37"/>
      <c r="RM17" s="37"/>
      <c r="RN17" s="37"/>
      <c r="RO17" s="37"/>
      <c r="RP17" s="37"/>
      <c r="RQ17" s="37"/>
      <c r="RR17" s="37"/>
      <c r="RS17" s="37"/>
      <c r="RT17" s="37"/>
      <c r="RU17" s="37"/>
      <c r="RV17" s="37"/>
      <c r="RW17" s="37"/>
      <c r="RX17" s="37"/>
      <c r="RY17" s="37"/>
      <c r="RZ17" s="37"/>
      <c r="SA17" s="37"/>
      <c r="SB17" s="37"/>
      <c r="SC17" s="37"/>
      <c r="SD17" s="37"/>
      <c r="SE17" s="37"/>
      <c r="SF17" s="37"/>
      <c r="SG17" s="37"/>
      <c r="SH17" s="37"/>
      <c r="SI17" s="37"/>
      <c r="SJ17" s="37"/>
      <c r="SK17" s="37"/>
      <c r="SL17" s="37"/>
      <c r="SM17" s="37"/>
      <c r="SN17" s="37"/>
      <c r="SO17" s="37"/>
      <c r="SP17" s="37"/>
      <c r="SQ17" s="37"/>
      <c r="SR17" s="37"/>
      <c r="SS17" s="37"/>
      <c r="ST17" s="37"/>
      <c r="SU17" s="37"/>
      <c r="SV17" s="37"/>
      <c r="SW17" s="37"/>
      <c r="SX17" s="37"/>
      <c r="SY17" s="37"/>
      <c r="SZ17" s="37"/>
      <c r="TA17" s="37"/>
      <c r="TB17" s="37"/>
      <c r="TC17" s="37"/>
      <c r="TD17" s="37"/>
      <c r="TE17" s="37"/>
      <c r="TF17" s="37"/>
      <c r="TG17" s="37"/>
      <c r="TH17" s="37"/>
      <c r="TI17" s="37"/>
      <c r="TJ17" s="37"/>
      <c r="TK17" s="37"/>
      <c r="TL17" s="37"/>
      <c r="TM17" s="37"/>
      <c r="TN17" s="37"/>
      <c r="TO17" s="37"/>
      <c r="TP17" s="37"/>
      <c r="TQ17" s="37"/>
      <c r="TR17" s="37"/>
      <c r="TS17" s="37"/>
      <c r="TT17" s="37"/>
      <c r="TU17" s="37"/>
      <c r="TV17" s="37"/>
      <c r="TW17" s="37"/>
      <c r="TX17" s="37"/>
      <c r="TY17" s="37"/>
      <c r="TZ17" s="37"/>
      <c r="UA17" s="37"/>
      <c r="UB17" s="37"/>
      <c r="UC17" s="37"/>
      <c r="UD17" s="37"/>
      <c r="UE17" s="37"/>
      <c r="UF17" s="37"/>
      <c r="UG17" s="37"/>
      <c r="UH17" s="37"/>
      <c r="UI17" s="37"/>
      <c r="UJ17" s="37"/>
      <c r="UK17" s="37"/>
      <c r="UL17" s="37"/>
      <c r="UM17" s="37"/>
      <c r="UN17" s="37"/>
      <c r="UO17" s="37"/>
      <c r="UP17" s="37"/>
      <c r="UQ17" s="37"/>
      <c r="UR17" s="37"/>
      <c r="US17" s="37"/>
      <c r="UT17" s="37"/>
      <c r="UU17" s="37"/>
      <c r="UV17" s="37"/>
      <c r="UW17" s="37"/>
      <c r="UX17" s="37"/>
      <c r="UY17" s="37"/>
      <c r="UZ17" s="37"/>
      <c r="VA17" s="37"/>
      <c r="VB17" s="37"/>
      <c r="VC17" s="37"/>
      <c r="VD17" s="37"/>
      <c r="VE17" s="37"/>
      <c r="VF17" s="37"/>
      <c r="VG17" s="37"/>
      <c r="VH17" s="37"/>
      <c r="VI17" s="37"/>
      <c r="VJ17" s="37"/>
      <c r="VK17" s="37"/>
      <c r="VL17" s="37"/>
      <c r="VM17" s="37"/>
      <c r="VN17" s="37"/>
      <c r="VO17" s="37"/>
      <c r="VP17" s="37"/>
      <c r="VQ17" s="37"/>
      <c r="VR17" s="37"/>
      <c r="VS17" s="37"/>
      <c r="VT17" s="37"/>
      <c r="VU17" s="37"/>
      <c r="VV17" s="37"/>
      <c r="VW17" s="37"/>
      <c r="VX17" s="37"/>
      <c r="VY17" s="37"/>
      <c r="VZ17" s="37"/>
      <c r="WA17" s="37"/>
      <c r="WB17" s="37"/>
      <c r="WC17" s="37"/>
      <c r="WD17" s="37"/>
      <c r="WE17" s="37"/>
      <c r="WF17" s="37"/>
      <c r="WG17" s="37"/>
      <c r="WH17" s="37"/>
      <c r="WI17" s="37"/>
      <c r="WJ17" s="37"/>
      <c r="WK17" s="37"/>
      <c r="WL17" s="37"/>
      <c r="WM17" s="37"/>
      <c r="WN17" s="37"/>
      <c r="WO17" s="37"/>
      <c r="WP17" s="37"/>
      <c r="WQ17" s="37"/>
      <c r="WR17" s="37"/>
      <c r="WS17" s="37"/>
      <c r="WT17" s="37"/>
      <c r="WU17" s="37"/>
      <c r="WV17" s="37"/>
      <c r="WW17" s="37"/>
      <c r="WX17" s="37"/>
      <c r="WY17" s="37"/>
      <c r="WZ17" s="37"/>
      <c r="XA17" s="37"/>
      <c r="XB17" s="37"/>
      <c r="XC17" s="37"/>
      <c r="XD17" s="37"/>
      <c r="XE17" s="37"/>
      <c r="XF17" s="37"/>
      <c r="XG17" s="37"/>
      <c r="XH17" s="37"/>
      <c r="XI17" s="37"/>
      <c r="XJ17" s="37"/>
      <c r="XK17" s="37"/>
      <c r="XL17" s="37"/>
      <c r="XM17" s="37"/>
      <c r="XN17" s="37"/>
      <c r="XO17" s="37"/>
      <c r="XP17" s="37"/>
      <c r="XQ17" s="37"/>
      <c r="XR17" s="37"/>
      <c r="XS17" s="37"/>
      <c r="XT17" s="37"/>
      <c r="XU17" s="37"/>
      <c r="XV17" s="37"/>
      <c r="XW17" s="37"/>
      <c r="XX17" s="37"/>
      <c r="XY17" s="37"/>
      <c r="XZ17" s="37"/>
      <c r="YA17" s="37"/>
      <c r="YB17" s="37"/>
      <c r="YC17" s="37"/>
      <c r="YD17" s="37"/>
      <c r="YE17" s="37"/>
      <c r="YF17" s="37"/>
      <c r="YG17" s="37"/>
      <c r="YH17" s="37"/>
      <c r="YI17" s="37"/>
      <c r="YJ17" s="37"/>
      <c r="YK17" s="37"/>
      <c r="YL17" s="37"/>
      <c r="YM17" s="37"/>
      <c r="YN17" s="37"/>
      <c r="YO17" s="37"/>
      <c r="YP17" s="37"/>
      <c r="YQ17" s="37"/>
      <c r="YR17" s="37"/>
      <c r="YS17" s="37"/>
      <c r="YT17" s="37"/>
      <c r="YU17" s="37"/>
      <c r="YV17" s="37"/>
      <c r="YW17" s="37"/>
      <c r="YX17" s="37"/>
      <c r="YY17" s="37"/>
      <c r="YZ17" s="37"/>
      <c r="ZA17" s="37"/>
      <c r="ZB17" s="37"/>
      <c r="ZC17" s="37"/>
      <c r="ZD17" s="37"/>
      <c r="ZE17" s="37"/>
      <c r="ZF17" s="37"/>
      <c r="ZG17" s="37"/>
      <c r="ZH17" s="37"/>
      <c r="ZI17" s="37"/>
      <c r="ZJ17" s="37"/>
      <c r="ZK17" s="37"/>
      <c r="ZL17" s="37"/>
      <c r="ZM17" s="37"/>
      <c r="ZN17" s="37"/>
      <c r="ZO17" s="37"/>
      <c r="ZP17" s="37"/>
      <c r="ZQ17" s="37"/>
      <c r="ZR17" s="37"/>
      <c r="ZS17" s="37"/>
      <c r="ZT17" s="37"/>
      <c r="ZU17" s="37"/>
      <c r="ZV17" s="37"/>
      <c r="ZW17" s="37"/>
      <c r="ZX17" s="37"/>
      <c r="ZY17" s="37"/>
      <c r="ZZ17" s="37"/>
      <c r="AAA17" s="37"/>
      <c r="AAB17" s="37"/>
      <c r="AAC17" s="37"/>
      <c r="AAD17" s="37"/>
      <c r="AAE17" s="37"/>
      <c r="AAF17" s="37"/>
      <c r="AAG17" s="37"/>
      <c r="AAH17" s="37"/>
      <c r="AAI17" s="37"/>
      <c r="AAJ17" s="37"/>
      <c r="AAK17" s="37"/>
      <c r="AAL17" s="37"/>
      <c r="AAM17" s="37"/>
      <c r="AAN17" s="37"/>
      <c r="AAO17" s="37"/>
      <c r="AAP17" s="37"/>
      <c r="AAQ17" s="37"/>
      <c r="AAR17" s="37"/>
      <c r="AAS17" s="37"/>
      <c r="AAT17" s="37"/>
      <c r="AAU17" s="37"/>
      <c r="AAV17" s="37"/>
      <c r="AAW17" s="37"/>
      <c r="AAX17" s="37"/>
      <c r="AAY17" s="37"/>
      <c r="AAZ17" s="37"/>
      <c r="ABA17" s="37"/>
      <c r="ABB17" s="37"/>
      <c r="ABC17" s="37"/>
      <c r="ABD17" s="37"/>
      <c r="ABE17" s="37"/>
      <c r="ABF17" s="37"/>
      <c r="ABG17" s="37"/>
      <c r="ABH17" s="37"/>
      <c r="ABI17" s="37"/>
      <c r="ABJ17" s="37"/>
      <c r="ABK17" s="37"/>
      <c r="ABL17" s="37"/>
      <c r="ABM17" s="37"/>
      <c r="ABN17" s="37"/>
      <c r="ABO17" s="37"/>
      <c r="ABP17" s="37"/>
      <c r="ABQ17" s="37"/>
      <c r="ABR17" s="37"/>
      <c r="ABS17" s="37"/>
      <c r="ABT17" s="37"/>
      <c r="ABU17" s="37"/>
      <c r="ABV17" s="37"/>
      <c r="ABW17" s="37"/>
      <c r="ABX17" s="37"/>
      <c r="ABY17" s="37"/>
      <c r="ABZ17" s="37"/>
      <c r="ACA17" s="37"/>
      <c r="ACB17" s="37"/>
      <c r="ACC17" s="37"/>
      <c r="ACD17" s="37"/>
      <c r="ACE17" s="37"/>
      <c r="ACF17" s="37"/>
      <c r="ACG17" s="37"/>
      <c r="ACH17" s="37"/>
      <c r="ACI17" s="37"/>
      <c r="ACJ17" s="37"/>
      <c r="ACK17" s="37"/>
      <c r="ACL17" s="37"/>
      <c r="ACM17" s="37"/>
      <c r="ACN17" s="37"/>
      <c r="ACO17" s="37"/>
      <c r="ACP17" s="37"/>
      <c r="ACQ17" s="37"/>
      <c r="ACR17" s="37"/>
      <c r="ACS17" s="37"/>
      <c r="ACT17" s="37"/>
      <c r="ACU17" s="37"/>
      <c r="ACV17" s="37"/>
      <c r="ACW17" s="37"/>
      <c r="ACX17" s="37"/>
      <c r="ACY17" s="37"/>
      <c r="ACZ17" s="37"/>
      <c r="ADA17" s="37"/>
      <c r="ADB17" s="37"/>
      <c r="ADC17" s="37"/>
      <c r="ADD17" s="37"/>
      <c r="ADE17" s="37"/>
      <c r="ADF17" s="37"/>
      <c r="ADG17" s="37"/>
      <c r="ADH17" s="37"/>
      <c r="ADI17" s="37"/>
      <c r="ADJ17" s="37"/>
      <c r="ADK17" s="37"/>
      <c r="ADL17" s="37"/>
      <c r="ADM17" s="37"/>
      <c r="ADN17" s="37"/>
      <c r="ADO17" s="37"/>
      <c r="ADP17" s="37"/>
      <c r="ADQ17" s="37"/>
      <c r="ADR17" s="37"/>
      <c r="ADS17" s="37"/>
      <c r="ADT17" s="37"/>
      <c r="ADU17" s="37"/>
      <c r="ADV17" s="37"/>
      <c r="ADW17" s="37"/>
      <c r="ADX17" s="37"/>
      <c r="ADY17" s="37"/>
      <c r="ADZ17" s="37"/>
      <c r="AEA17" s="37"/>
      <c r="AEB17" s="37"/>
      <c r="AEC17" s="37"/>
      <c r="AED17" s="37"/>
      <c r="AEE17" s="37"/>
      <c r="AEF17" s="37"/>
      <c r="AEG17" s="37"/>
      <c r="AEH17" s="37"/>
      <c r="AEI17" s="37"/>
      <c r="AEJ17" s="37"/>
      <c r="AEK17" s="37"/>
      <c r="AEL17" s="37"/>
      <c r="AEM17" s="37"/>
      <c r="AEN17" s="37"/>
      <c r="AEO17" s="37"/>
      <c r="AEP17" s="37"/>
      <c r="AEQ17" s="37"/>
      <c r="AER17" s="37"/>
      <c r="AES17" s="37"/>
      <c r="AET17" s="37"/>
      <c r="AEU17" s="37"/>
      <c r="AEV17" s="37"/>
      <c r="AEW17" s="37"/>
      <c r="AEX17" s="37"/>
      <c r="AEY17" s="37"/>
      <c r="AEZ17" s="37"/>
      <c r="AFA17" s="37"/>
      <c r="AFB17" s="37"/>
      <c r="AFC17" s="37"/>
      <c r="AFD17" s="37"/>
      <c r="AFE17" s="37"/>
      <c r="AFF17" s="37"/>
      <c r="AFG17" s="37"/>
      <c r="AFH17" s="37"/>
      <c r="AFI17" s="37"/>
      <c r="AFJ17" s="37"/>
      <c r="AFK17" s="37"/>
      <c r="AFL17" s="37"/>
      <c r="AFM17" s="37"/>
      <c r="AFN17" s="37"/>
      <c r="AFO17" s="37"/>
      <c r="AFP17" s="37"/>
      <c r="AFQ17" s="37"/>
      <c r="AFR17" s="37"/>
      <c r="AFS17" s="37"/>
      <c r="AFT17" s="37"/>
      <c r="AFU17" s="37"/>
      <c r="AFV17" s="37"/>
      <c r="AFW17" s="37"/>
      <c r="AFX17" s="37"/>
      <c r="AFY17" s="37"/>
      <c r="AFZ17" s="37"/>
      <c r="AGA17" s="37"/>
      <c r="AGB17" s="37"/>
      <c r="AGC17" s="37"/>
      <c r="AGD17" s="37"/>
      <c r="AGE17" s="37"/>
      <c r="AGF17" s="37"/>
      <c r="AGG17" s="37"/>
      <c r="AGH17" s="37"/>
      <c r="AGI17" s="37"/>
      <c r="AGJ17" s="37"/>
      <c r="AGK17" s="37"/>
      <c r="AGL17" s="37"/>
      <c r="AGM17" s="37"/>
      <c r="AGN17" s="37"/>
      <c r="AGO17" s="37"/>
      <c r="AGP17" s="37"/>
      <c r="AGQ17" s="37"/>
      <c r="AGR17" s="37"/>
      <c r="AGS17" s="37"/>
      <c r="AGT17" s="37"/>
      <c r="AGU17" s="37"/>
      <c r="AGV17" s="37"/>
      <c r="AGW17" s="37"/>
      <c r="AGX17" s="37"/>
      <c r="AGY17" s="37"/>
      <c r="AGZ17" s="37"/>
      <c r="AHA17" s="37"/>
      <c r="AHB17" s="37"/>
      <c r="AHC17" s="37"/>
      <c r="AHD17" s="37"/>
      <c r="AHE17" s="37"/>
      <c r="AHF17" s="37"/>
      <c r="AHG17" s="37"/>
      <c r="AHH17" s="37"/>
      <c r="AHI17" s="37"/>
      <c r="AHJ17" s="37"/>
      <c r="AHK17" s="37"/>
      <c r="AHL17" s="37"/>
      <c r="AHM17" s="37"/>
      <c r="AHN17" s="37"/>
      <c r="AHO17" s="37"/>
      <c r="AHP17" s="37"/>
    </row>
  </sheetData>
  <mergeCells count="25">
    <mergeCell ref="G15:G16"/>
    <mergeCell ref="H15:H16"/>
    <mergeCell ref="I15:I16"/>
    <mergeCell ref="E14:J14"/>
    <mergeCell ref="R14:R16"/>
    <mergeCell ref="O14:O16"/>
    <mergeCell ref="P14:P16"/>
    <mergeCell ref="Q14:Q16"/>
    <mergeCell ref="F15:F16"/>
    <mergeCell ref="A5:T5"/>
    <mergeCell ref="A6:T6"/>
    <mergeCell ref="A7:T7"/>
    <mergeCell ref="A14:A16"/>
    <mergeCell ref="B14:B16"/>
    <mergeCell ref="C14:C16"/>
    <mergeCell ref="D14:D16"/>
    <mergeCell ref="K14:K16"/>
    <mergeCell ref="L14:L16"/>
    <mergeCell ref="A9:T9"/>
    <mergeCell ref="S14:S16"/>
    <mergeCell ref="T14:T16"/>
    <mergeCell ref="E15:E16"/>
    <mergeCell ref="J15:J16"/>
    <mergeCell ref="M14:M16"/>
    <mergeCell ref="N14:N1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10 прил</vt:lpstr>
      <vt:lpstr>11 прил</vt:lpstr>
      <vt:lpstr>12 прил</vt:lpstr>
      <vt:lpstr>13 прил</vt:lpstr>
      <vt:lpstr>14 прил</vt:lpstr>
      <vt:lpstr>15 прил</vt:lpstr>
      <vt:lpstr>16 прил</vt:lpstr>
      <vt:lpstr>17 прил</vt:lpstr>
      <vt:lpstr>18 прил</vt:lpstr>
      <vt:lpstr>19 прил</vt:lpstr>
      <vt:lpstr>20 прил</vt:lpstr>
      <vt:lpstr>20 График Финансирования</vt:lpstr>
      <vt:lpstr>21 График освоения</vt:lpstr>
      <vt:lpstr>22 График ввод мощности</vt:lpstr>
      <vt:lpstr>23 График вывод</vt:lpstr>
      <vt:lpstr>8 Расширение проп способ</vt:lpstr>
      <vt:lpstr>24 План ГКПЗ</vt:lpstr>
      <vt:lpstr>'10 прил'!Область_печати</vt:lpstr>
      <vt:lpstr>'11 прил'!Область_печати</vt:lpstr>
      <vt:lpstr>'12 прил'!Область_печати</vt:lpstr>
      <vt:lpstr>'13 прил'!Область_печати</vt:lpstr>
      <vt:lpstr>'14 прил'!Область_печати</vt:lpstr>
      <vt:lpstr>'15 прил'!Область_печати</vt:lpstr>
      <vt:lpstr>'16 прил'!Область_печати</vt:lpstr>
      <vt:lpstr>'18 прил'!Область_печати</vt:lpstr>
      <vt:lpstr>'20 График Финансирования'!Область_печати</vt:lpstr>
      <vt:lpstr>'21 График освоения'!Область_печати</vt:lpstr>
      <vt:lpstr>'22 График ввод мощности'!Область_печати</vt:lpstr>
      <vt:lpstr>'23 График вывод'!Область_печати</vt:lpstr>
      <vt:lpstr>'24 План ГКПЗ'!Область_печати</vt:lpstr>
      <vt:lpstr>'8 Расширение проп способ'!Область_печати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DubovUA</cp:lastModifiedBy>
  <cp:lastPrinted>2018-04-24T12:14:37Z</cp:lastPrinted>
  <dcterms:created xsi:type="dcterms:W3CDTF">2009-07-27T10:10:26Z</dcterms:created>
  <dcterms:modified xsi:type="dcterms:W3CDTF">2021-05-12T10:13:47Z</dcterms:modified>
</cp:coreProperties>
</file>